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:\ZV-Vergabe\2026\_IKZ\S_BL\113_Planungsleistung Ausbau Bushaltestellen\05 Vergabeunterlagen\"/>
    </mc:Choice>
  </mc:AlternateContent>
  <xr:revisionPtr revIDLastSave="0" documentId="8_{77459AD0-CCA6-4180-8ABA-371AD2FDD6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isblatt" sheetId="2" r:id="rId1"/>
  </sheets>
  <definedNames>
    <definedName name="Text15" localSheetId="0">Preisblatt!#REF!</definedName>
    <definedName name="Text19" localSheetId="0">Preisblatt!#REF!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18" i="2" l="1"/>
  <c r="F16" i="2"/>
  <c r="F118" i="2" l="1"/>
  <c r="F123" i="2" s="1"/>
  <c r="E105" i="2" l="1"/>
  <c r="E92" i="2" l="1"/>
  <c r="F92" i="2"/>
  <c r="E82" i="2"/>
  <c r="F82" i="2"/>
  <c r="E73" i="2"/>
  <c r="F73" i="2"/>
  <c r="F21" i="2" l="1"/>
  <c r="E21" i="2" l="1"/>
  <c r="F28" i="2" l="1"/>
  <c r="F42" i="2"/>
  <c r="F59" i="2"/>
  <c r="F67" i="2"/>
  <c r="F14" i="2"/>
  <c r="F109" i="2" l="1"/>
  <c r="F105" i="2" s="1"/>
  <c r="F12" i="2"/>
  <c r="F13" i="2"/>
  <c r="G12" i="2"/>
  <c r="E12" i="2"/>
  <c r="E28" i="2" l="1"/>
  <c r="E67" i="2" l="1"/>
  <c r="E59" i="2"/>
  <c r="E42" i="2"/>
  <c r="E109" i="2" l="1"/>
  <c r="F142" i="2"/>
  <c r="F141" i="2"/>
  <c r="F139" i="2"/>
  <c r="F138" i="2"/>
  <c r="F137" i="2"/>
  <c r="F136" i="2"/>
  <c r="F127" i="2"/>
  <c r="B126" i="2"/>
  <c r="F143" i="2" l="1"/>
  <c r="F144" i="2" s="1"/>
  <c r="F145" i="2" s="1"/>
  <c r="B127" i="2"/>
  <c r="F15" i="2" l="1"/>
  <c r="D20" i="2" l="1"/>
  <c r="D109" i="2"/>
  <c r="G95" i="2"/>
  <c r="G83" i="2"/>
  <c r="G76" i="2"/>
  <c r="G94" i="2"/>
  <c r="G86" i="2"/>
  <c r="G75" i="2"/>
  <c r="G93" i="2"/>
  <c r="G85" i="2"/>
  <c r="G74" i="2"/>
  <c r="G96" i="2"/>
  <c r="G84" i="2"/>
  <c r="G64" i="2"/>
  <c r="G63" i="2"/>
  <c r="G55" i="2"/>
  <c r="G51" i="2"/>
  <c r="G54" i="2"/>
  <c r="G50" i="2"/>
  <c r="G57" i="2"/>
  <c r="G53" i="2"/>
  <c r="G39" i="2"/>
  <c r="G56" i="2"/>
  <c r="G52" i="2"/>
  <c r="G25" i="2"/>
  <c r="G38" i="2"/>
  <c r="G30" i="2"/>
  <c r="G62" i="2"/>
  <c r="G49" i="2"/>
  <c r="G65" i="2"/>
  <c r="G60" i="2"/>
  <c r="G61" i="2"/>
  <c r="G71" i="2"/>
  <c r="G45" i="2"/>
  <c r="G33" i="2"/>
  <c r="G37" i="2"/>
  <c r="G46" i="2"/>
  <c r="G43" i="2"/>
  <c r="G34" i="2"/>
  <c r="G40" i="2"/>
  <c r="G24" i="2"/>
  <c r="G22" i="2"/>
  <c r="G69" i="2"/>
  <c r="G47" i="2"/>
  <c r="G31" i="2"/>
  <c r="G35" i="2"/>
  <c r="G29" i="2"/>
  <c r="G26" i="2"/>
  <c r="G70" i="2"/>
  <c r="G68" i="2"/>
  <c r="G44" i="2"/>
  <c r="G48" i="2"/>
  <c r="G32" i="2"/>
  <c r="G36" i="2"/>
  <c r="G23" i="2"/>
  <c r="G106" i="2" l="1"/>
  <c r="G105" i="2" s="1"/>
  <c r="G100" i="2"/>
  <c r="G99" i="2"/>
  <c r="G97" i="2"/>
  <c r="G89" i="2"/>
  <c r="G88" i="2"/>
  <c r="G80" i="2"/>
  <c r="G102" i="2"/>
  <c r="G101" i="2"/>
  <c r="G98" i="2"/>
  <c r="G87" i="2"/>
  <c r="G79" i="2"/>
  <c r="G78" i="2"/>
  <c r="G77" i="2"/>
  <c r="G90" i="2"/>
  <c r="G92" i="2"/>
  <c r="G82" i="2"/>
  <c r="G73" i="2"/>
  <c r="G28" i="2"/>
  <c r="G67" i="2"/>
  <c r="G21" i="2"/>
  <c r="G59" i="2"/>
  <c r="G42" i="2"/>
  <c r="G109" i="2"/>
  <c r="G110" i="2" s="1"/>
  <c r="G111" i="2" l="1"/>
  <c r="G113" i="2" l="1"/>
  <c r="G112" i="2"/>
  <c r="G114" i="2" s="1"/>
  <c r="F126" i="2" s="1"/>
  <c r="F129" i="2" s="1"/>
  <c r="F130" i="2" l="1"/>
  <c r="F131" i="2"/>
  <c r="F147" i="2" s="1"/>
</calcChain>
</file>

<file path=xl/sharedStrings.xml><?xml version="1.0" encoding="utf-8"?>
<sst xmlns="http://schemas.openxmlformats.org/spreadsheetml/2006/main" count="173" uniqueCount="163">
  <si>
    <t>LP 1</t>
  </si>
  <si>
    <t>e) Zusammenfassen, Erläutern und Dokumentieren der Ergebnisse</t>
  </si>
  <si>
    <t>LP 2</t>
  </si>
  <si>
    <t>Bewertung nach Simmerdingen</t>
  </si>
  <si>
    <t>Bauzeichnerstunden</t>
  </si>
  <si>
    <t>Bauleiterstunde</t>
  </si>
  <si>
    <t>Mehrwertsteuer</t>
  </si>
  <si>
    <t>Menge</t>
  </si>
  <si>
    <t>I.</t>
  </si>
  <si>
    <t>III</t>
  </si>
  <si>
    <t xml:space="preserve">Honorar-zone </t>
  </si>
  <si>
    <t>ZUSAMMENSTELLUNG</t>
  </si>
  <si>
    <t>Summe Honorar netto</t>
  </si>
  <si>
    <t>1.</t>
  </si>
  <si>
    <t>2.</t>
  </si>
  <si>
    <t xml:space="preserve">Architekten und Fachingenieurstunden </t>
  </si>
  <si>
    <t>Inhaber- / Projektleiterstunden</t>
  </si>
  <si>
    <t>Stundensätze</t>
  </si>
  <si>
    <t xml:space="preserve">Besondere Leistungen </t>
  </si>
  <si>
    <t>€ pauschal</t>
  </si>
  <si>
    <t>Anfahrtspauschale eines Ingenieurs zum Objekt einschl. Personenstunden</t>
  </si>
  <si>
    <t>Honorar netto bei 100% Grundleistungen =&gt;</t>
  </si>
  <si>
    <t>II</t>
  </si>
  <si>
    <t xml:space="preserve">II Summe Besondere Leistungen </t>
  </si>
  <si>
    <t>III Summe Leistungen auf Nachweis</t>
  </si>
  <si>
    <t>€</t>
  </si>
  <si>
    <t>%</t>
  </si>
  <si>
    <t xml:space="preserve">Bieter: </t>
  </si>
  <si>
    <t>Anfahrtspauschale zum Objekt einschl. Personenstunden eines Fahrers und einem Begleiter</t>
  </si>
  <si>
    <t>Anfahrtspauschalen (nur für Leistungen auf Nachweis)</t>
  </si>
  <si>
    <t>EP netto</t>
  </si>
  <si>
    <t>GP Netto</t>
  </si>
  <si>
    <t>Leistungsbeschreibung / Honorarermittlung / Preisblatt</t>
  </si>
  <si>
    <t>Summe Honorar Grundleistungen incl. Umbauzuschlag sofern vereinbart</t>
  </si>
  <si>
    <t>I Summe Honorar Grundleistungen n. HOAI-Leistungsbild netto einschließlich Zu- bzw.  Abschlägen</t>
  </si>
  <si>
    <t xml:space="preserve">Leistungen auf Nachweis (außerhalb der Grund- und Besonderen Leistungen)  werden bei Bedarf gesondert beauftragt             </t>
  </si>
  <si>
    <t>Summe Honorar brutto</t>
  </si>
  <si>
    <t>IV</t>
  </si>
  <si>
    <t>Wertungspreis</t>
  </si>
  <si>
    <t>LP 3</t>
  </si>
  <si>
    <t xml:space="preserve">Entwurfsplanung (System- und Integrationsplanung) </t>
  </si>
  <si>
    <t>LP 4</t>
  </si>
  <si>
    <t>LP 5</t>
  </si>
  <si>
    <t>Ausführungsplanung</t>
  </si>
  <si>
    <r>
      <t xml:space="preserve">Umbauzuschlag </t>
    </r>
    <r>
      <rPr>
        <sz val="12"/>
        <rFont val="Arial"/>
        <family val="2"/>
      </rPr>
      <t xml:space="preserve">auf Grundleistungen des AN nach HOAI-Leistungsbild                                                           </t>
    </r>
  </si>
  <si>
    <t>Grundlagenermittlung</t>
  </si>
  <si>
    <t>Vorplanung (Projekt- und Planungsvorbereitung)</t>
  </si>
  <si>
    <t xml:space="preserve">Honorar von </t>
  </si>
  <si>
    <t>Honorar bis</t>
  </si>
  <si>
    <t>oberer Wert</t>
  </si>
  <si>
    <t>unterer Wert</t>
  </si>
  <si>
    <t>Diff.</t>
  </si>
  <si>
    <t>Grundhonorar + Steigerung</t>
  </si>
  <si>
    <t>Interpolationsbetrag</t>
  </si>
  <si>
    <t>Honorar (100%)</t>
  </si>
  <si>
    <t>a= Mindestsatz b=Höchstsatz</t>
  </si>
  <si>
    <t>a</t>
  </si>
  <si>
    <t xml:space="preserve">Vom Bieter sind lediglich die grün hintelegten Zellen auszufüllen. </t>
  </si>
  <si>
    <t>Anrechenbare Kosten in HZ:</t>
  </si>
  <si>
    <t>Hinweise zum Ausfüllen des Formulars:</t>
  </si>
  <si>
    <t xml:space="preserve">In dieser Bewertungstabelle sind alle für die Honorarberechnung </t>
  </si>
  <si>
    <t>relevanten Daten aufgeführt.</t>
  </si>
  <si>
    <t xml:space="preserve">In den grün markierten Feldern haben Sie die Möglichkeit, eigene </t>
  </si>
  <si>
    <t>Genehmigungsplanung</t>
  </si>
  <si>
    <t>Gewählte Honorarzone in Anlehnung an die HOAI 2021</t>
  </si>
  <si>
    <t xml:space="preserve">Bei Änderung der Honorarzone sind die Honorarwerte </t>
  </si>
  <si>
    <t>(oberer/unterer Wert) manuell anzupasen</t>
  </si>
  <si>
    <t>Angebotenes Leistungsbild des Auftragnehmers</t>
  </si>
  <si>
    <t>Kostenschätzung anrechenbare Kosten =&gt;</t>
  </si>
  <si>
    <t>Max. geforderte Grundleistungen Auftraggeber =&gt;</t>
  </si>
  <si>
    <t>max.gefordertes Leistungsbild des AG</t>
  </si>
  <si>
    <t>Eintragungen vorzunehmen (0% u. 0 € möglich)</t>
  </si>
  <si>
    <t>Summe Leistungen im Nachweis brutto</t>
  </si>
  <si>
    <t>Darstellung Versorgungsleitungen</t>
  </si>
  <si>
    <t>Erstellung Beschilderungs- und Markierungspläne</t>
  </si>
  <si>
    <t>Topographische Geländeraufnahme</t>
  </si>
  <si>
    <t>HOAI 2021 § 48 Honorare für Grundleistungen bei Verkehrsanlagen</t>
  </si>
  <si>
    <t>Grundleistungen Verkehrsanlagen HOAI 2021</t>
  </si>
  <si>
    <t xml:space="preserve">a) Klären der Aufgabenstellung </t>
  </si>
  <si>
    <t>b) Ermitteln der vorgegegenen Randbedingungen</t>
  </si>
  <si>
    <t>c) Formulieren der Entscheidungshilfen für die Auswahl anderer an der Planung fachlich Beteiligter</t>
  </si>
  <si>
    <t>d) Ortsbesichtigung</t>
  </si>
  <si>
    <t>a) Beschaffen und Auswerten amtliche Karten</t>
  </si>
  <si>
    <t>b) Analysieren der Grundlagen</t>
  </si>
  <si>
    <t>c) Abstimmen der Zielvorstellungen auf die öffentlich- rechtlichen Randbedingungen sowie Planungen Dritter</t>
  </si>
  <si>
    <t>d) Untersuchung von Lösungsmöglichkeiten mit ihren Einflüssen auf bauliche und konstr. Gestaltung, Zweckmäßigkeit, Wirtschaftlichkeit unter Beachtung der Umweltverträglichkeit</t>
  </si>
  <si>
    <t>e) Erarbeiten eines Planungskonzepts einschließlich Untersuchung von bis zu 3 Varianten nach ……</t>
  </si>
  <si>
    <t>g) Vorabstimmung mit Behörden und anderen an der Planung fachlich Beteiligten über die Genehmigungsfähigkeit….</t>
  </si>
  <si>
    <t>h) Mitwirken beim Erläutern des Planungskonzepts gegenüber Dritten an bis zu 2 Terminen</t>
  </si>
  <si>
    <t>i) Überarbeiten des Planungskonzepts nach Bedenken und Anregungen</t>
  </si>
  <si>
    <t>j) Bereitstellen von Unterlagen als Auszüge aus der Voruntersuchung zur Verwendung für ein Raumordnungsverfahren</t>
  </si>
  <si>
    <t>k) Zusammenfassen, Erläuternund Dokumentieren der Ergebnisse</t>
  </si>
  <si>
    <t>f) Klären und Erläutern der wesentlichen fachspezifischen Zusammenhänge, Vorgänge und Bedingungen</t>
  </si>
  <si>
    <t>k) Kostenschätzung, Vergleich mit den finanziellen Rahmenbedingungen</t>
  </si>
  <si>
    <t>a) Erarbeiten des Entwurfs auf Grundlage der Vorplanung durch zeichnerische Darstellung im erforderlichen Umfang und Detailierungsgradunter Berücksichtigung der fachsezifischen Anforderungen</t>
  </si>
  <si>
    <t>b) Erläuterungsbericht unter Verwendung der Beiträge anderer an der Planung fachlich Beteiligter</t>
  </si>
  <si>
    <t>c) fachspezifische Berechnungen, ausgenommen Berechnungen aus anderen Leistungsbildern</t>
  </si>
  <si>
    <t>d) Ermitteln der zuwendungsfähigen Kosten, Mitwirken beim Aufstellen  des Finanzierungsplans sowie Vorbereiten der Anträge auf Finanzierung</t>
  </si>
  <si>
    <t>e) Mitwirken beim Erläutern des vorläufigen Entwurfs gegenüber Dritten an bis zu 3 Terminen. Überarbeiten des vorläufigen Entwurfs auf Grund von Bedengen und Anregungen</t>
  </si>
  <si>
    <t>f) Vorabstimmen der Genhmigungsfähigkeit mit Behördenund anderen an der Planung fachlich Beteiligten</t>
  </si>
  <si>
    <t>g) Kostenberechnung einschließlichzugehöriger Mengenermittlung, Vergleich mit der Kostenschätzung</t>
  </si>
  <si>
    <t>h) Überschlägige Festlegung der Abmessung von Ingenieurbauwerken</t>
  </si>
  <si>
    <t>i) Ermittel der Schallimmision der Verkehrsanlage nach Tabellenwerten; festlegen der erf. Schallschutzmaßnahmen…</t>
  </si>
  <si>
    <t>j) Rechnerische Festlegung des Objekts</t>
  </si>
  <si>
    <t>k) Darlegung der Auswirkungen auf Zwangspunkte</t>
  </si>
  <si>
    <t>l) Nachweis der Lichtraumprofile</t>
  </si>
  <si>
    <t>m) Ermitteln der wesentlichen Bauphasen unter Berücksichtigung der Verkehrslenkung….</t>
  </si>
  <si>
    <t>n) Bauzeiten- und Kostenplan</t>
  </si>
  <si>
    <t>o) Zusammenfassen, Erläutern und Dokumentieren der Ergebnisse</t>
  </si>
  <si>
    <t xml:space="preserve">a) Erarbeiten und Zusammenstellen der Unterlagen für die erforderlichen öffentlich-rechtlichen Verfahren oder  Genehmigungsverfahren n einschließlich der Anträge auf Ausnahmen und Befreiungen. Aufstellen des Bauwerksverzeichnisses unter Verwendung der Beiträge anderer an der Planung fachlich Beteiligter </t>
  </si>
  <si>
    <t>b) Erstellen des Grunderwerbsplans und des grunderwerbsvgerzeichnisses unter Verwendung der Beiträge anderer…</t>
  </si>
  <si>
    <t>c) Vervollständigen und Anpassen der Planungsunterlagen, Beschreibungen und Bezeichnungen unter Verwendung…</t>
  </si>
  <si>
    <t>d) Abstimmen mit Behörden</t>
  </si>
  <si>
    <t>e) Mitwirken im Genhmigungsverfahren einschließlich der Teilnahmenan bis zu 4 Erläuterungs-, Erörterungsterminen</t>
  </si>
  <si>
    <t>f) Mitwirken beim Abfassen von Stellungnahmen zu Bedenken und Anregungen in bis zu 10 Kategorien</t>
  </si>
  <si>
    <t>a) Erarbeiten der Ausführungsplanung auf Grundlage der Ergebisse der Lph 3 und 4 unter Berücksichtigung aller fachspezifischen Anforderungen und Verwendung der Beiträge anderer an der Planung Beteilgten…</t>
  </si>
  <si>
    <t>b) Zeichnerische Darstellung, Erläuterungen und zur Objektplanung gehörige Berechnungen mit allen für die Ausführung notwendigen Einzelangaben einschließlich Detailzeichnungen in den erforderlichen Maßstäben</t>
  </si>
  <si>
    <t>c) Bereitstellen der Arbeitsergebnisse als Grundlage für die anderen an der Planung fachlich Beteiligten, und intergrieren ihrer Beiträge  bis zur ausführungsreifen Lösung</t>
  </si>
  <si>
    <t>d) Vervollständigug der Ausführungsplanungwährend der Objektausführung</t>
  </si>
  <si>
    <t>LP 6</t>
  </si>
  <si>
    <t>d) Festlegen der wesentlichen Ausführungsphasen</t>
  </si>
  <si>
    <t>a) Ermittlung von Mengennach Einzelpositionen unter Verwendung…</t>
  </si>
  <si>
    <t>c) Abstimmen und Koordinieren der Schnittstellen zu den Leitungsbeschreibungen der an der Planmung fachlich Beteiligten</t>
  </si>
  <si>
    <t>e) Ermitteln der Kosten auf Grundlage der vom Planer bepreisten Leistungsverzeichnisse</t>
  </si>
  <si>
    <t>f) Kostenkontrolle durch Vergleich der vom Planer bepreisten Leistungscverzeichnisse mit der Kostenberechnung</t>
  </si>
  <si>
    <t>g) Zusammenstellen der Vergabeunterlagen</t>
  </si>
  <si>
    <t>LP 7</t>
  </si>
  <si>
    <t>a) Einholen von Angeboten</t>
  </si>
  <si>
    <t>b) Aufstellen der Verdindungsunterlagen, insbesondere Anfertigen der Leistungsbeschreibung mit Leistungsverzeichnis sowie der Besonderen Vertragsbedingungen</t>
  </si>
  <si>
    <t>b) Prüfen und Werten der Angebote, Aufstellen des Preisspiegels</t>
  </si>
  <si>
    <t>c) Abstimmen und Zusammenstellen der Leistungen der fachlich Beteiligten, die an der Vergabe mitwirken.</t>
  </si>
  <si>
    <t>f) Zusammenstellen der Vertragsunterlagen</t>
  </si>
  <si>
    <t>g) Vergleich der Ausschreibungsergebnisse mit dem vom Planer bepreisten LV der KB</t>
  </si>
  <si>
    <t>h) Mitwirken bei der Auftragserteilung</t>
  </si>
  <si>
    <t>LP 8</t>
  </si>
  <si>
    <t>b) Aufstellen, Fortschreiben und Überwachen eines Terminplans (Balkendiagramm)</t>
  </si>
  <si>
    <t>a) Aufsicht über die örtliche Bauüberwachung, Koordinierung der an der Objektüberwachung fachlichen Beteiligten,…</t>
  </si>
  <si>
    <t>c) Veranlassen und Mitwirken daran, die ausfürhenden Unternehmen in Verzug zu setzen.</t>
  </si>
  <si>
    <t>d) Führen von Bietergesprächen</t>
  </si>
  <si>
    <t>e) Erstellen der Vergabevorschläge, Dokumentation des Vergabeverfahrens</t>
  </si>
  <si>
    <t>d) Kostenaufstellung, Vergleich der Kostenaufstellung mit der Angebotssumme</t>
  </si>
  <si>
    <t>e) Abnahme von Bauleistungen, Leistungen und Lieferungen unter Mitwirkung der örtlichen Bauüberwachung und anderer…</t>
  </si>
  <si>
    <t>f) Überwachender Prüfungen der Funktionsfähigkeit der Anlagenteile und der Gesamtanlage</t>
  </si>
  <si>
    <t>g) Antrag auf behördliche Abnahme und Teilnahme daran</t>
  </si>
  <si>
    <t>h) Übergabe des Objektes</t>
  </si>
  <si>
    <t>i) Auflisten der Verjährungsfristen der Mängelansprüche</t>
  </si>
  <si>
    <t>j) Zusammenstellen und Übergebender Dokumentation des Bauablaufs, der …</t>
  </si>
  <si>
    <t>Bauoberleitung</t>
  </si>
  <si>
    <t>Mitwirkung an der Vergabe</t>
  </si>
  <si>
    <t>Vorbereitung der Vergabe</t>
  </si>
  <si>
    <t>Objektbetreuung</t>
  </si>
  <si>
    <t>Diese Leistungsphase wird von der Stadt Blomberg erbracht</t>
  </si>
  <si>
    <t>LP 9</t>
  </si>
  <si>
    <t xml:space="preserve">Örtliche Bauüberwachung </t>
  </si>
  <si>
    <t>% Wert</t>
  </si>
  <si>
    <t>der anrech. Herstellungskosten</t>
  </si>
  <si>
    <t>je Haltestelle</t>
  </si>
  <si>
    <t>*)</t>
  </si>
  <si>
    <t>*) Diese Teileistungen werden von der Stadt Blomberg erbracht.</t>
  </si>
  <si>
    <t>Summe Honorar 17 Haltestellen</t>
  </si>
  <si>
    <r>
      <t xml:space="preserve">Zuschlag (in %) auf Grundleistungen des AN (incl. Umbauzuschlag) nach HOAI-Leistungsbild z.B. für Abweichung vom Basissatz  </t>
    </r>
    <r>
      <rPr>
        <b/>
        <sz val="12"/>
        <rFont val="Arial"/>
        <family val="2"/>
      </rPr>
      <t xml:space="preserve"> oder  </t>
    </r>
    <r>
      <rPr>
        <sz val="12"/>
        <rFont val="Arial"/>
        <family val="2"/>
      </rPr>
      <t xml:space="preserve">                                                         </t>
    </r>
  </si>
  <si>
    <r>
      <t>Abschlag / Nachlass (in %) auf Grundleistungen des AN (incl. Umbauzuschlag) nach HOAI-Leistungsbild</t>
    </r>
    <r>
      <rPr>
        <sz val="10"/>
        <rFont val="Arial"/>
        <family val="2"/>
      </rPr>
      <t xml:space="preserve"> (bitte positiven Wert eingeben)                                                                   </t>
    </r>
  </si>
  <si>
    <t>Planungsleistung Ausbau Bushaltestellen in Blomberg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</si>
</sst>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0.00&quot;Std&quot;"/>
    <numFmt numFmtId="166" formatCode="0.00&quot;psch&quot;"/>
  </numFmts>
  <fonts count="35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10"/>
      <color rgb="FF000000"/>
      <name val="Times New Roman"/>
      <family val="1"/>
    </font>
    <font>
      <b/>
      <sz val="12"/>
      <color rgb="FF000000"/>
      <name val="Arial"/>
      <family val="2"/>
    </font>
    <font>
      <b/>
      <i/>
      <sz val="10"/>
      <color rgb="FF000000"/>
      <name val="Arial"/>
      <family val="2"/>
    </font>
    <font>
      <i/>
      <sz val="10"/>
      <color rgb="FF000000"/>
      <name val="Arial"/>
      <family val="2"/>
    </font>
    <font>
      <sz val="14"/>
      <color rgb="FF000000"/>
      <name val="Arial"/>
      <family val="2"/>
    </font>
    <font>
      <sz val="12"/>
      <color rgb="FFFF0000"/>
      <name val="Arial"/>
      <family val="2"/>
    </font>
    <font>
      <b/>
      <sz val="12"/>
      <color rgb="FFFF0000"/>
      <name val="Arial"/>
      <family val="2"/>
    </font>
    <font>
      <b/>
      <sz val="14"/>
      <color rgb="FF000000"/>
      <name val="Arial"/>
      <family val="2"/>
    </font>
    <font>
      <sz val="12"/>
      <name val="Arial"/>
      <family val="2"/>
    </font>
    <font>
      <i/>
      <sz val="11"/>
      <color rgb="FF000000"/>
      <name val="Arial"/>
      <family val="2"/>
    </font>
    <font>
      <b/>
      <sz val="16"/>
      <color rgb="FF000000"/>
      <name val="Arial"/>
      <family val="2"/>
    </font>
    <font>
      <b/>
      <sz val="14"/>
      <name val="Arial"/>
      <family val="2"/>
    </font>
    <font>
      <sz val="10"/>
      <color rgb="FF000000"/>
      <name val="Times New Roman"/>
      <family val="1"/>
    </font>
    <font>
      <sz val="12"/>
      <color theme="1"/>
      <name val="Arial"/>
      <family val="2"/>
    </font>
    <font>
      <strike/>
      <sz val="1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Arial"/>
      <family val="2"/>
    </font>
    <font>
      <i/>
      <sz val="11"/>
      <name val="Arial"/>
      <family val="2"/>
    </font>
    <font>
      <b/>
      <sz val="11"/>
      <color rgb="FFFF0000"/>
      <name val="Arial"/>
      <family val="2"/>
    </font>
    <font>
      <b/>
      <sz val="10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EBEBEB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ck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9">
    <xf numFmtId="0" fontId="0" fillId="0" borderId="0"/>
    <xf numFmtId="44" fontId="11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288">
    <xf numFmtId="0" fontId="0" fillId="0" borderId="0" xfId="0" applyAlignment="1">
      <alignment horizontal="left" vertical="top"/>
    </xf>
    <xf numFmtId="0" fontId="12" fillId="0" borderId="22" xfId="0" applyFont="1" applyBorder="1" applyAlignment="1">
      <alignment horizontal="center" vertical="center"/>
    </xf>
    <xf numFmtId="9" fontId="7" fillId="0" borderId="26" xfId="0" applyNumberFormat="1" applyFont="1" applyBorder="1" applyAlignment="1">
      <alignment horizontal="center" vertical="center"/>
    </xf>
    <xf numFmtId="0" fontId="12" fillId="3" borderId="44" xfId="0" applyFont="1" applyFill="1" applyBorder="1" applyAlignment="1">
      <alignment horizontal="center" vertical="center"/>
    </xf>
    <xf numFmtId="0" fontId="12" fillId="3" borderId="31" xfId="0" applyFont="1" applyFill="1" applyBorder="1" applyAlignment="1">
      <alignment horizontal="left" vertical="center"/>
    </xf>
    <xf numFmtId="0" fontId="12" fillId="3" borderId="28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2" fillId="4" borderId="22" xfId="0" applyFont="1" applyFill="1" applyBorder="1" applyAlignment="1">
      <alignment horizontal="center" vertical="center"/>
    </xf>
    <xf numFmtId="0" fontId="12" fillId="0" borderId="42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0" fillId="0" borderId="29" xfId="0" applyFont="1" applyBorder="1" applyAlignment="1">
      <alignment horizontal="left" vertical="center" wrapText="1"/>
    </xf>
    <xf numFmtId="0" fontId="10" fillId="0" borderId="21" xfId="0" applyFont="1" applyBorder="1" applyAlignment="1">
      <alignment horizontal="left" vertical="center" wrapText="1"/>
    </xf>
    <xf numFmtId="0" fontId="12" fillId="0" borderId="23" xfId="0" applyFont="1" applyBorder="1" applyAlignment="1">
      <alignment horizontal="center" vertical="center"/>
    </xf>
    <xf numFmtId="0" fontId="16" fillId="0" borderId="23" xfId="0" applyFont="1" applyBorder="1" applyAlignment="1">
      <alignment horizontal="left" vertical="center"/>
    </xf>
    <xf numFmtId="0" fontId="6" fillId="0" borderId="23" xfId="0" applyFont="1" applyBorder="1" applyAlignment="1">
      <alignment horizontal="left" vertical="center"/>
    </xf>
    <xf numFmtId="0" fontId="6" fillId="0" borderId="23" xfId="0" applyFont="1" applyBorder="1" applyAlignment="1">
      <alignment horizontal="center" vertical="center"/>
    </xf>
    <xf numFmtId="0" fontId="7" fillId="0" borderId="23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165" fontId="7" fillId="0" borderId="1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12" fillId="0" borderId="17" xfId="0" applyFont="1" applyBorder="1" applyAlignment="1">
      <alignment horizontal="left" vertical="center"/>
    </xf>
    <xf numFmtId="0" fontId="7" fillId="0" borderId="12" xfId="0" applyFont="1" applyBorder="1" applyAlignment="1">
      <alignment horizontal="center" vertical="center"/>
    </xf>
    <xf numFmtId="0" fontId="12" fillId="0" borderId="27" xfId="0" applyFont="1" applyBorder="1" applyAlignment="1">
      <alignment horizontal="left" vertical="center"/>
    </xf>
    <xf numFmtId="0" fontId="7" fillId="0" borderId="21" xfId="0" applyFont="1" applyBorder="1" applyAlignment="1">
      <alignment horizontal="left" vertical="center"/>
    </xf>
    <xf numFmtId="0" fontId="7" fillId="0" borderId="30" xfId="0" applyFont="1" applyBorder="1" applyAlignment="1">
      <alignment horizontal="left" vertical="center"/>
    </xf>
    <xf numFmtId="0" fontId="7" fillId="0" borderId="45" xfId="0" applyFont="1" applyBorder="1" applyAlignment="1">
      <alignment horizontal="left" vertical="center"/>
    </xf>
    <xf numFmtId="0" fontId="12" fillId="0" borderId="26" xfId="0" applyFont="1" applyBorder="1" applyAlignment="1">
      <alignment horizontal="center" vertical="center"/>
    </xf>
    <xf numFmtId="44" fontId="12" fillId="3" borderId="48" xfId="0" applyNumberFormat="1" applyFont="1" applyFill="1" applyBorder="1" applyAlignment="1">
      <alignment horizontal="left" vertical="center"/>
    </xf>
    <xf numFmtId="0" fontId="18" fillId="4" borderId="22" xfId="0" applyFont="1" applyFill="1" applyBorder="1" applyAlignment="1">
      <alignment horizontal="center" vertical="center"/>
    </xf>
    <xf numFmtId="0" fontId="7" fillId="0" borderId="26" xfId="0" applyFont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left" vertical="center"/>
    </xf>
    <xf numFmtId="0" fontId="6" fillId="3" borderId="46" xfId="0" applyFont="1" applyFill="1" applyBorder="1" applyAlignment="1">
      <alignment horizontal="left" vertical="center"/>
    </xf>
    <xf numFmtId="0" fontId="7" fillId="3" borderId="46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0" borderId="29" xfId="0" applyFont="1" applyBorder="1" applyAlignment="1">
      <alignment horizontal="left" vertical="center"/>
    </xf>
    <xf numFmtId="0" fontId="6" fillId="0" borderId="43" xfId="0" applyFont="1" applyBorder="1" applyAlignment="1">
      <alignment horizontal="left" vertical="center"/>
    </xf>
    <xf numFmtId="0" fontId="7" fillId="3" borderId="9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left" vertical="center"/>
    </xf>
    <xf numFmtId="0" fontId="7" fillId="3" borderId="12" xfId="0" applyFont="1" applyFill="1" applyBorder="1" applyAlignment="1">
      <alignment horizontal="center" vertical="center"/>
    </xf>
    <xf numFmtId="9" fontId="7" fillId="0" borderId="0" xfId="0" applyNumberFormat="1" applyFont="1" applyAlignment="1">
      <alignment horizontal="left" vertical="center"/>
    </xf>
    <xf numFmtId="0" fontId="7" fillId="0" borderId="16" xfId="0" applyFont="1" applyBorder="1" applyAlignment="1">
      <alignment horizontal="left" vertical="center"/>
    </xf>
    <xf numFmtId="0" fontId="7" fillId="0" borderId="17" xfId="0" applyFont="1" applyBorder="1" applyAlignment="1">
      <alignment horizontal="center" vertical="center"/>
    </xf>
    <xf numFmtId="0" fontId="7" fillId="0" borderId="35" xfId="0" applyFont="1" applyBorder="1" applyAlignment="1">
      <alignment horizontal="left" vertical="center"/>
    </xf>
    <xf numFmtId="0" fontId="8" fillId="4" borderId="7" xfId="0" applyFont="1" applyFill="1" applyBorder="1" applyAlignment="1">
      <alignment horizontal="right" vertical="center" wrapText="1"/>
    </xf>
    <xf numFmtId="44" fontId="12" fillId="3" borderId="52" xfId="0" applyNumberFormat="1" applyFont="1" applyFill="1" applyBorder="1" applyAlignment="1">
      <alignment horizontal="left" vertical="center"/>
    </xf>
    <xf numFmtId="0" fontId="7" fillId="0" borderId="39" xfId="0" applyFont="1" applyBorder="1" applyAlignment="1">
      <alignment horizontal="center" vertical="center"/>
    </xf>
    <xf numFmtId="44" fontId="7" fillId="3" borderId="53" xfId="0" applyNumberFormat="1" applyFont="1" applyFill="1" applyBorder="1" applyAlignment="1">
      <alignment horizontal="left" vertical="center"/>
    </xf>
    <xf numFmtId="44" fontId="7" fillId="3" borderId="47" xfId="0" applyNumberFormat="1" applyFont="1" applyFill="1" applyBorder="1" applyAlignment="1">
      <alignment horizontal="left" vertical="center"/>
    </xf>
    <xf numFmtId="44" fontId="19" fillId="0" borderId="16" xfId="0" applyNumberFormat="1" applyFont="1" applyBorder="1" applyAlignment="1">
      <alignment vertical="center"/>
    </xf>
    <xf numFmtId="0" fontId="19" fillId="0" borderId="46" xfId="0" applyFont="1" applyBorder="1" applyAlignment="1">
      <alignment vertical="center"/>
    </xf>
    <xf numFmtId="0" fontId="7" fillId="5" borderId="30" xfId="0" applyFont="1" applyFill="1" applyBorder="1" applyAlignment="1">
      <alignment horizontal="left" vertical="center"/>
    </xf>
    <xf numFmtId="9" fontId="7" fillId="5" borderId="0" xfId="0" applyNumberFormat="1" applyFont="1" applyFill="1" applyAlignment="1">
      <alignment horizontal="left" vertical="center"/>
    </xf>
    <xf numFmtId="0" fontId="7" fillId="5" borderId="45" xfId="0" applyFont="1" applyFill="1" applyBorder="1" applyAlignment="1">
      <alignment horizontal="left" vertical="center"/>
    </xf>
    <xf numFmtId="9" fontId="7" fillId="5" borderId="26" xfId="0" applyNumberFormat="1" applyFont="1" applyFill="1" applyBorder="1" applyAlignment="1">
      <alignment horizontal="center" vertical="center"/>
    </xf>
    <xf numFmtId="0" fontId="12" fillId="5" borderId="31" xfId="0" applyFont="1" applyFill="1" applyBorder="1" applyAlignment="1">
      <alignment horizontal="left" vertical="center"/>
    </xf>
    <xf numFmtId="0" fontId="12" fillId="5" borderId="28" xfId="0" applyFont="1" applyFill="1" applyBorder="1" applyAlignment="1">
      <alignment horizontal="center" vertical="center"/>
    </xf>
    <xf numFmtId="44" fontId="19" fillId="0" borderId="17" xfId="0" applyNumberFormat="1" applyFont="1" applyBorder="1" applyAlignment="1">
      <alignment vertical="center"/>
    </xf>
    <xf numFmtId="0" fontId="19" fillId="0" borderId="12" xfId="0" applyFont="1" applyBorder="1" applyAlignment="1">
      <alignment vertical="center"/>
    </xf>
    <xf numFmtId="0" fontId="25" fillId="0" borderId="17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/>
    </xf>
    <xf numFmtId="10" fontId="14" fillId="0" borderId="15" xfId="2" applyNumberFormat="1" applyFont="1" applyFill="1" applyBorder="1" applyAlignment="1" applyProtection="1">
      <alignment horizontal="center" vertical="center" wrapText="1"/>
    </xf>
    <xf numFmtId="10" fontId="14" fillId="0" borderId="32" xfId="2" applyNumberFormat="1" applyFont="1" applyFill="1" applyBorder="1" applyAlignment="1" applyProtection="1">
      <alignment horizontal="center" vertical="center" wrapText="1"/>
    </xf>
    <xf numFmtId="0" fontId="12" fillId="5" borderId="42" xfId="0" applyFont="1" applyFill="1" applyBorder="1" applyAlignment="1">
      <alignment horizontal="left" vertical="center"/>
    </xf>
    <xf numFmtId="0" fontId="12" fillId="5" borderId="23" xfId="0" applyFont="1" applyFill="1" applyBorder="1" applyAlignment="1">
      <alignment horizontal="left" vertical="center"/>
    </xf>
    <xf numFmtId="44" fontId="12" fillId="3" borderId="47" xfId="0" applyNumberFormat="1" applyFont="1" applyFill="1" applyBorder="1" applyAlignment="1">
      <alignment horizontal="left" vertical="center"/>
    </xf>
    <xf numFmtId="0" fontId="10" fillId="0" borderId="17" xfId="0" applyFont="1" applyBorder="1" applyAlignment="1">
      <alignment horizontal="left" vertical="center" wrapText="1"/>
    </xf>
    <xf numFmtId="0" fontId="12" fillId="3" borderId="42" xfId="0" applyFont="1" applyFill="1" applyBorder="1" applyAlignment="1">
      <alignment horizontal="left" vertical="center"/>
    </xf>
    <xf numFmtId="0" fontId="12" fillId="3" borderId="23" xfId="0" applyFont="1" applyFill="1" applyBorder="1" applyAlignment="1">
      <alignment horizontal="left" vertical="center"/>
    </xf>
    <xf numFmtId="0" fontId="6" fillId="0" borderId="9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7" fillId="4" borderId="56" xfId="0" applyFont="1" applyFill="1" applyBorder="1" applyAlignment="1">
      <alignment horizontal="center" vertical="top" wrapText="1"/>
    </xf>
    <xf numFmtId="44" fontId="8" fillId="7" borderId="3" xfId="1" applyFont="1" applyFill="1" applyBorder="1" applyAlignment="1" applyProtection="1">
      <alignment horizontal="center" vertical="center" wrapText="1"/>
      <protection locked="0"/>
    </xf>
    <xf numFmtId="44" fontId="7" fillId="0" borderId="13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10" fontId="6" fillId="0" borderId="20" xfId="2" applyNumberFormat="1" applyFont="1" applyFill="1" applyBorder="1" applyAlignment="1" applyProtection="1">
      <alignment horizontal="center" vertical="center"/>
    </xf>
    <xf numFmtId="10" fontId="6" fillId="0" borderId="19" xfId="2" applyNumberFormat="1" applyFont="1" applyFill="1" applyBorder="1" applyAlignment="1" applyProtection="1">
      <alignment horizontal="center" vertical="center"/>
    </xf>
    <xf numFmtId="0" fontId="7" fillId="3" borderId="30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0" fontId="8" fillId="6" borderId="4" xfId="0" applyFont="1" applyFill="1" applyBorder="1" applyAlignment="1">
      <alignment horizontal="center" vertical="center" wrapText="1"/>
    </xf>
    <xf numFmtId="0" fontId="12" fillId="6" borderId="8" xfId="0" applyFont="1" applyFill="1" applyBorder="1" applyAlignment="1">
      <alignment horizontal="left" vertical="center"/>
    </xf>
    <xf numFmtId="0" fontId="9" fillId="6" borderId="1" xfId="0" applyFont="1" applyFill="1" applyBorder="1" applyAlignment="1">
      <alignment horizontal="left" vertical="center"/>
    </xf>
    <xf numFmtId="10" fontId="13" fillId="6" borderId="14" xfId="2" applyNumberFormat="1" applyFont="1" applyFill="1" applyBorder="1" applyAlignment="1" applyProtection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horizontal="left" vertical="center"/>
    </xf>
    <xf numFmtId="0" fontId="9" fillId="6" borderId="17" xfId="0" applyFont="1" applyFill="1" applyBorder="1" applyAlignment="1">
      <alignment horizontal="justify" vertical="center"/>
    </xf>
    <xf numFmtId="10" fontId="13" fillId="6" borderId="15" xfId="2" applyNumberFormat="1" applyFont="1" applyFill="1" applyBorder="1" applyAlignment="1" applyProtection="1">
      <alignment horizontal="center" vertical="center" wrapText="1"/>
    </xf>
    <xf numFmtId="0" fontId="6" fillId="6" borderId="17" xfId="0" applyFont="1" applyFill="1" applyBorder="1" applyAlignment="1">
      <alignment horizontal="left" vertical="center" wrapText="1"/>
    </xf>
    <xf numFmtId="0" fontId="31" fillId="4" borderId="7" xfId="0" applyFont="1" applyFill="1" applyBorder="1" applyAlignment="1">
      <alignment horizontal="left" vertical="top" wrapText="1"/>
    </xf>
    <xf numFmtId="9" fontId="6" fillId="0" borderId="33" xfId="2" applyFont="1" applyFill="1" applyBorder="1" applyAlignment="1" applyProtection="1">
      <alignment horizontal="center" vertical="center"/>
    </xf>
    <xf numFmtId="44" fontId="12" fillId="3" borderId="47" xfId="1" applyFont="1" applyFill="1" applyBorder="1" applyAlignment="1" applyProtection="1">
      <alignment horizontal="left" vertical="center"/>
    </xf>
    <xf numFmtId="10" fontId="19" fillId="7" borderId="40" xfId="2" applyNumberFormat="1" applyFont="1" applyFill="1" applyBorder="1" applyAlignment="1" applyProtection="1">
      <alignment horizontal="center" vertical="center"/>
      <protection locked="0"/>
    </xf>
    <xf numFmtId="10" fontId="19" fillId="7" borderId="3" xfId="2" applyNumberFormat="1" applyFont="1" applyFill="1" applyBorder="1" applyAlignment="1" applyProtection="1">
      <alignment horizontal="center" vertical="center"/>
      <protection locked="0"/>
    </xf>
    <xf numFmtId="10" fontId="12" fillId="3" borderId="41" xfId="2" applyNumberFormat="1" applyFont="1" applyFill="1" applyBorder="1" applyAlignment="1" applyProtection="1">
      <alignment horizontal="center" vertical="center"/>
    </xf>
    <xf numFmtId="44" fontId="9" fillId="3" borderId="54" xfId="0" applyNumberFormat="1" applyFont="1" applyFill="1" applyBorder="1" applyAlignment="1">
      <alignment horizontal="left" vertical="center"/>
    </xf>
    <xf numFmtId="44" fontId="6" fillId="3" borderId="15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left" vertical="center"/>
    </xf>
    <xf numFmtId="0" fontId="6" fillId="3" borderId="14" xfId="0" applyFont="1" applyFill="1" applyBorder="1" applyAlignment="1">
      <alignment horizontal="left" vertical="center"/>
    </xf>
    <xf numFmtId="0" fontId="6" fillId="3" borderId="32" xfId="0" applyFont="1" applyFill="1" applyBorder="1" applyAlignment="1">
      <alignment horizontal="left" vertical="center"/>
    </xf>
    <xf numFmtId="0" fontId="6" fillId="3" borderId="13" xfId="0" applyFont="1" applyFill="1" applyBorder="1" applyAlignment="1">
      <alignment horizontal="left" vertical="center"/>
    </xf>
    <xf numFmtId="10" fontId="13" fillId="3" borderId="14" xfId="2" applyNumberFormat="1" applyFont="1" applyFill="1" applyBorder="1" applyAlignment="1" applyProtection="1">
      <alignment horizontal="center" vertical="center" wrapText="1"/>
    </xf>
    <xf numFmtId="10" fontId="13" fillId="3" borderId="15" xfId="2" applyNumberFormat="1" applyFont="1" applyFill="1" applyBorder="1" applyAlignment="1" applyProtection="1">
      <alignment horizontal="center" vertical="center" wrapText="1"/>
    </xf>
    <xf numFmtId="0" fontId="12" fillId="3" borderId="22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left" vertical="center"/>
    </xf>
    <xf numFmtId="0" fontId="7" fillId="3" borderId="39" xfId="0" applyFont="1" applyFill="1" applyBorder="1" applyAlignment="1">
      <alignment horizontal="center" vertical="center"/>
    </xf>
    <xf numFmtId="44" fontId="12" fillId="5" borderId="23" xfId="1" applyFont="1" applyFill="1" applyBorder="1" applyAlignment="1" applyProtection="1">
      <alignment horizontal="center" vertical="center"/>
    </xf>
    <xf numFmtId="0" fontId="12" fillId="3" borderId="57" xfId="0" applyFont="1" applyFill="1" applyBorder="1" applyAlignment="1">
      <alignment horizontal="center" vertical="center"/>
    </xf>
    <xf numFmtId="44" fontId="8" fillId="7" borderId="3" xfId="1" applyFont="1" applyFill="1" applyBorder="1" applyAlignment="1" applyProtection="1">
      <alignment horizontal="left" vertical="center"/>
      <protection locked="0"/>
    </xf>
    <xf numFmtId="44" fontId="9" fillId="3" borderId="14" xfId="0" applyNumberFormat="1" applyFont="1" applyFill="1" applyBorder="1" applyAlignment="1">
      <alignment horizontal="left" vertical="center"/>
    </xf>
    <xf numFmtId="10" fontId="13" fillId="3" borderId="20" xfId="2" applyNumberFormat="1" applyFont="1" applyFill="1" applyBorder="1" applyAlignment="1" applyProtection="1">
      <alignment horizontal="center" vertical="center" wrapText="1"/>
    </xf>
    <xf numFmtId="44" fontId="6" fillId="3" borderId="2" xfId="0" applyNumberFormat="1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left" vertical="center"/>
    </xf>
    <xf numFmtId="44" fontId="9" fillId="3" borderId="2" xfId="0" applyNumberFormat="1" applyFont="1" applyFill="1" applyBorder="1" applyAlignment="1">
      <alignment horizontal="left" vertical="center"/>
    </xf>
    <xf numFmtId="10" fontId="24" fillId="7" borderId="3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6" fillId="5" borderId="0" xfId="0" applyFont="1" applyFill="1" applyAlignment="1">
      <alignment horizontal="left" vertical="top"/>
    </xf>
    <xf numFmtId="0" fontId="6" fillId="5" borderId="0" xfId="0" applyFont="1" applyFill="1" applyAlignment="1">
      <alignment horizontal="center" vertical="top"/>
    </xf>
    <xf numFmtId="0" fontId="18" fillId="0" borderId="0" xfId="0" applyFont="1" applyAlignment="1">
      <alignment horizontal="left"/>
    </xf>
    <xf numFmtId="0" fontId="7" fillId="0" borderId="0" xfId="0" applyFont="1" applyAlignment="1">
      <alignment horizontal="left" vertical="top"/>
    </xf>
    <xf numFmtId="0" fontId="8" fillId="5" borderId="3" xfId="1" applyNumberFormat="1" applyFont="1" applyFill="1" applyBorder="1" applyAlignment="1" applyProtection="1">
      <alignment horizontal="center" vertical="center" wrapText="1"/>
    </xf>
    <xf numFmtId="44" fontId="29" fillId="3" borderId="12" xfId="1" applyFont="1" applyFill="1" applyBorder="1" applyProtection="1"/>
    <xf numFmtId="4" fontId="29" fillId="0" borderId="0" xfId="6" applyNumberFormat="1" applyFont="1"/>
    <xf numFmtId="44" fontId="5" fillId="3" borderId="17" xfId="1" applyFont="1" applyFill="1" applyBorder="1" applyProtection="1"/>
    <xf numFmtId="44" fontId="5" fillId="0" borderId="40" xfId="1" applyFont="1" applyBorder="1" applyProtection="1"/>
    <xf numFmtId="0" fontId="5" fillId="0" borderId="0" xfId="6"/>
    <xf numFmtId="44" fontId="5" fillId="3" borderId="1" xfId="1" applyFont="1" applyFill="1" applyBorder="1" applyProtection="1"/>
    <xf numFmtId="44" fontId="28" fillId="0" borderId="55" xfId="1" applyFont="1" applyBorder="1" applyProtection="1"/>
    <xf numFmtId="0" fontId="5" fillId="0" borderId="0" xfId="6" applyAlignment="1">
      <alignment horizontal="right"/>
    </xf>
    <xf numFmtId="0" fontId="6" fillId="0" borderId="22" xfId="0" applyFont="1" applyBorder="1" applyAlignment="1">
      <alignment vertical="top" wrapText="1"/>
    </xf>
    <xf numFmtId="0" fontId="6" fillId="0" borderId="23" xfId="0" applyFont="1" applyBorder="1" applyAlignment="1">
      <alignment vertical="top" wrapText="1"/>
    </xf>
    <xf numFmtId="44" fontId="27" fillId="0" borderId="23" xfId="1" applyFont="1" applyBorder="1" applyAlignment="1" applyProtection="1">
      <alignment horizontal="right"/>
    </xf>
    <xf numFmtId="44" fontId="27" fillId="0" borderId="23" xfId="1" applyFont="1" applyFill="1" applyBorder="1" applyProtection="1"/>
    <xf numFmtId="44" fontId="26" fillId="0" borderId="24" xfId="1" applyFont="1" applyBorder="1" applyAlignment="1" applyProtection="1">
      <alignment horizontal="right"/>
    </xf>
    <xf numFmtId="0" fontId="20" fillId="0" borderId="0" xfId="0" applyFont="1" applyAlignment="1">
      <alignment horizontal="left" vertical="top" wrapText="1"/>
    </xf>
    <xf numFmtId="0" fontId="9" fillId="0" borderId="45" xfId="0" applyFont="1" applyBorder="1" applyAlignment="1">
      <alignment vertical="top" wrapText="1"/>
    </xf>
    <xf numFmtId="0" fontId="12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0" fillId="0" borderId="0" xfId="0"/>
    <xf numFmtId="10" fontId="14" fillId="7" borderId="15" xfId="2" applyNumberFormat="1" applyFont="1" applyFill="1" applyBorder="1" applyAlignment="1" applyProtection="1">
      <alignment horizontal="center" vertical="center" wrapText="1"/>
      <protection locked="0"/>
    </xf>
    <xf numFmtId="10" fontId="6" fillId="7" borderId="20" xfId="2" applyNumberFormat="1" applyFont="1" applyFill="1" applyBorder="1" applyAlignment="1" applyProtection="1">
      <alignment horizontal="center" vertical="center"/>
      <protection locked="0"/>
    </xf>
    <xf numFmtId="44" fontId="30" fillId="7" borderId="3" xfId="1" applyFont="1" applyFill="1" applyBorder="1" applyAlignment="1" applyProtection="1">
      <alignment horizontal="center"/>
      <protection locked="0"/>
    </xf>
    <xf numFmtId="44" fontId="29" fillId="3" borderId="8" xfId="1" applyFont="1" applyFill="1" applyBorder="1" applyProtection="1"/>
    <xf numFmtId="44" fontId="5" fillId="0" borderId="45" xfId="1" applyFont="1" applyBorder="1" applyProtection="1"/>
    <xf numFmtId="44" fontId="30" fillId="7" borderId="3" xfId="1" applyFont="1" applyFill="1" applyBorder="1" applyProtection="1">
      <protection locked="0"/>
    </xf>
    <xf numFmtId="44" fontId="29" fillId="3" borderId="9" xfId="1" applyFont="1" applyFill="1" applyBorder="1" applyProtection="1"/>
    <xf numFmtId="44" fontId="29" fillId="3" borderId="11" xfId="1" applyFont="1" applyFill="1" applyBorder="1" applyProtection="1"/>
    <xf numFmtId="44" fontId="5" fillId="0" borderId="26" xfId="1" applyFont="1" applyBorder="1" applyProtection="1"/>
    <xf numFmtId="0" fontId="21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top" wrapText="1"/>
    </xf>
    <xf numFmtId="0" fontId="8" fillId="3" borderId="40" xfId="0" applyFont="1" applyFill="1" applyBorder="1" applyAlignment="1">
      <alignment horizontal="center" vertical="center" wrapText="1"/>
    </xf>
    <xf numFmtId="0" fontId="17" fillId="3" borderId="40" xfId="0" applyFont="1" applyFill="1" applyBorder="1" applyAlignment="1">
      <alignment horizontal="center" vertical="center" wrapText="1"/>
    </xf>
    <xf numFmtId="10" fontId="12" fillId="3" borderId="3" xfId="0" applyNumberFormat="1" applyFont="1" applyFill="1" applyBorder="1" applyAlignment="1">
      <alignment horizontal="center" vertical="center"/>
    </xf>
    <xf numFmtId="0" fontId="32" fillId="2" borderId="38" xfId="0" applyFont="1" applyFill="1" applyBorder="1" applyAlignment="1">
      <alignment horizontal="center" vertical="center" wrapText="1"/>
    </xf>
    <xf numFmtId="44" fontId="27" fillId="5" borderId="2" xfId="1" applyFont="1" applyFill="1" applyBorder="1" applyAlignment="1" applyProtection="1"/>
    <xf numFmtId="44" fontId="8" fillId="3" borderId="24" xfId="0" applyNumberFormat="1" applyFont="1" applyFill="1" applyBorder="1" applyAlignment="1">
      <alignment vertical="center" wrapText="1"/>
    </xf>
    <xf numFmtId="10" fontId="19" fillId="2" borderId="3" xfId="0" applyNumberFormat="1" applyFont="1" applyFill="1" applyBorder="1" applyAlignment="1">
      <alignment horizontal="center" vertical="center" wrapText="1"/>
    </xf>
    <xf numFmtId="44" fontId="12" fillId="3" borderId="3" xfId="1" applyFont="1" applyFill="1" applyBorder="1" applyAlignment="1" applyProtection="1">
      <alignment vertical="center"/>
    </xf>
    <xf numFmtId="0" fontId="18" fillId="3" borderId="40" xfId="0" applyFont="1" applyFill="1" applyBorder="1" applyAlignment="1">
      <alignment horizontal="center" vertical="center"/>
    </xf>
    <xf numFmtId="0" fontId="6" fillId="3" borderId="60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8" borderId="0" xfId="0" applyFont="1" applyFill="1" applyAlignment="1">
      <alignment horizontal="left" vertical="top"/>
    </xf>
    <xf numFmtId="0" fontId="17" fillId="8" borderId="0" xfId="0" applyFont="1" applyFill="1" applyAlignment="1">
      <alignment horizontal="left" vertical="top"/>
    </xf>
    <xf numFmtId="0" fontId="7" fillId="0" borderId="1" xfId="0" applyFont="1" applyBorder="1" applyAlignment="1">
      <alignment horizontal="left" vertical="center"/>
    </xf>
    <xf numFmtId="44" fontId="19" fillId="0" borderId="1" xfId="0" applyNumberFormat="1" applyFont="1" applyBorder="1" applyAlignment="1">
      <alignment vertical="center"/>
    </xf>
    <xf numFmtId="0" fontId="19" fillId="0" borderId="11" xfId="0" applyFont="1" applyBorder="1" applyAlignment="1">
      <alignment vertical="center"/>
    </xf>
    <xf numFmtId="0" fontId="6" fillId="0" borderId="9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34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45" xfId="0" applyFont="1" applyBorder="1" applyAlignment="1">
      <alignment horizontal="left" vertical="top" wrapText="1"/>
    </xf>
    <xf numFmtId="44" fontId="27" fillId="0" borderId="43" xfId="1" applyFont="1" applyBorder="1" applyAlignment="1" applyProtection="1">
      <alignment horizontal="right"/>
    </xf>
    <xf numFmtId="44" fontId="5" fillId="0" borderId="29" xfId="1" applyFont="1" applyBorder="1" applyAlignment="1" applyProtection="1">
      <alignment horizontal="right"/>
    </xf>
    <xf numFmtId="44" fontId="5" fillId="0" borderId="21" xfId="1" applyFont="1" applyBorder="1" applyAlignment="1" applyProtection="1">
      <alignment horizontal="right"/>
    </xf>
    <xf numFmtId="44" fontId="2" fillId="3" borderId="21" xfId="1" applyFont="1" applyFill="1" applyBorder="1" applyProtection="1"/>
    <xf numFmtId="44" fontId="27" fillId="3" borderId="0" xfId="1" applyFont="1" applyFill="1" applyBorder="1" applyProtection="1"/>
    <xf numFmtId="10" fontId="6" fillId="7" borderId="19" xfId="2" applyNumberFormat="1" applyFont="1" applyFill="1" applyBorder="1" applyAlignment="1" applyProtection="1">
      <alignment horizontal="center" vertical="center"/>
      <protection locked="0"/>
    </xf>
    <xf numFmtId="44" fontId="6" fillId="3" borderId="14" xfId="0" applyNumberFormat="1" applyFont="1" applyFill="1" applyBorder="1" applyAlignment="1">
      <alignment horizontal="left" vertical="center"/>
    </xf>
    <xf numFmtId="0" fontId="8" fillId="6" borderId="9" xfId="0" applyFont="1" applyFill="1" applyBorder="1" applyAlignment="1">
      <alignment horizontal="left" vertical="center"/>
    </xf>
    <xf numFmtId="0" fontId="12" fillId="0" borderId="27" xfId="0" applyFont="1" applyBorder="1" applyAlignment="1">
      <alignment horizontal="center" vertical="center"/>
    </xf>
    <xf numFmtId="0" fontId="12" fillId="0" borderId="21" xfId="0" applyFont="1" applyBorder="1" applyAlignment="1">
      <alignment horizontal="left" vertical="center"/>
    </xf>
    <xf numFmtId="44" fontId="19" fillId="0" borderId="21" xfId="0" applyNumberFormat="1" applyFont="1" applyBorder="1" applyAlignment="1">
      <alignment vertical="center"/>
    </xf>
    <xf numFmtId="0" fontId="19" fillId="0" borderId="43" xfId="0" applyFont="1" applyBorder="1" applyAlignment="1">
      <alignment vertical="center"/>
    </xf>
    <xf numFmtId="0" fontId="7" fillId="9" borderId="21" xfId="0" applyFont="1" applyFill="1" applyBorder="1" applyAlignment="1">
      <alignment horizontal="left" vertical="center"/>
    </xf>
    <xf numFmtId="44" fontId="1" fillId="0" borderId="2" xfId="1" applyFont="1" applyBorder="1" applyProtection="1"/>
    <xf numFmtId="44" fontId="12" fillId="3" borderId="9" xfId="0" applyNumberFormat="1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34" xfId="0" applyFont="1" applyBorder="1" applyAlignment="1">
      <alignment horizontal="left" vertical="top" wrapText="1"/>
    </xf>
    <xf numFmtId="0" fontId="18" fillId="4" borderId="22" xfId="0" applyFont="1" applyFill="1" applyBorder="1" applyAlignment="1">
      <alignment horizontal="left" vertical="center" wrapText="1"/>
    </xf>
    <xf numFmtId="0" fontId="18" fillId="4" borderId="23" xfId="0" applyFont="1" applyFill="1" applyBorder="1" applyAlignment="1">
      <alignment horizontal="left" vertical="center" wrapText="1"/>
    </xf>
    <xf numFmtId="0" fontId="18" fillId="4" borderId="24" xfId="0" applyFont="1" applyFill="1" applyBorder="1" applyAlignment="1">
      <alignment horizontal="left" vertical="center" wrapText="1"/>
    </xf>
    <xf numFmtId="0" fontId="19" fillId="4" borderId="42" xfId="0" applyFont="1" applyFill="1" applyBorder="1" applyAlignment="1">
      <alignment horizontal="left" vertical="center" wrapText="1"/>
    </xf>
    <xf numFmtId="0" fontId="19" fillId="4" borderId="23" xfId="0" applyFont="1" applyFill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44" fontId="5" fillId="0" borderId="9" xfId="1" applyFont="1" applyBorder="1" applyAlignment="1" applyProtection="1">
      <alignment horizontal="center"/>
    </xf>
    <xf numFmtId="44" fontId="5" fillId="0" borderId="12" xfId="1" applyFont="1" applyBorder="1" applyAlignment="1" applyProtection="1">
      <alignment horizontal="center"/>
    </xf>
    <xf numFmtId="44" fontId="3" fillId="0" borderId="9" xfId="1" applyFont="1" applyBorder="1" applyAlignment="1" applyProtection="1">
      <alignment horizontal="center"/>
    </xf>
    <xf numFmtId="44" fontId="4" fillId="0" borderId="17" xfId="1" applyFont="1" applyBorder="1" applyAlignment="1" applyProtection="1">
      <alignment horizontal="center"/>
    </xf>
    <xf numFmtId="0" fontId="6" fillId="0" borderId="0" xfId="0" applyFont="1" applyAlignment="1">
      <alignment horizontal="left" vertical="top" wrapText="1"/>
    </xf>
    <xf numFmtId="0" fontId="6" fillId="0" borderId="45" xfId="0" applyFont="1" applyBorder="1" applyAlignment="1">
      <alignment horizontal="left" vertical="top" wrapText="1"/>
    </xf>
    <xf numFmtId="44" fontId="2" fillId="0" borderId="29" xfId="1" applyFont="1" applyBorder="1" applyAlignment="1" applyProtection="1">
      <alignment horizontal="right"/>
    </xf>
    <xf numFmtId="44" fontId="2" fillId="0" borderId="21" xfId="1" applyFont="1" applyBorder="1" applyAlignment="1" applyProtection="1">
      <alignment horizontal="right"/>
    </xf>
    <xf numFmtId="44" fontId="2" fillId="0" borderId="43" xfId="1" applyFont="1" applyBorder="1" applyAlignment="1" applyProtection="1">
      <alignment horizontal="right"/>
    </xf>
    <xf numFmtId="44" fontId="5" fillId="0" borderId="9" xfId="1" applyFont="1" applyBorder="1" applyAlignment="1" applyProtection="1">
      <alignment horizontal="right"/>
    </xf>
    <xf numFmtId="44" fontId="5" fillId="0" borderId="17" xfId="1" applyFont="1" applyBorder="1" applyAlignment="1" applyProtection="1">
      <alignment horizontal="right"/>
    </xf>
    <xf numFmtId="44" fontId="5" fillId="0" borderId="12" xfId="1" applyFont="1" applyBorder="1" applyAlignment="1" applyProtection="1">
      <alignment horizontal="right"/>
    </xf>
    <xf numFmtId="0" fontId="18" fillId="5" borderId="22" xfId="0" applyFont="1" applyFill="1" applyBorder="1" applyAlignment="1">
      <alignment horizontal="left" vertical="center" wrapText="1"/>
    </xf>
    <xf numFmtId="0" fontId="18" fillId="5" borderId="23" xfId="0" applyFont="1" applyFill="1" applyBorder="1" applyAlignment="1">
      <alignment horizontal="left" vertical="center" wrapText="1"/>
    </xf>
    <xf numFmtId="0" fontId="18" fillId="5" borderId="24" xfId="0" applyFont="1" applyFill="1" applyBorder="1" applyAlignment="1">
      <alignment horizontal="left" vertical="center" wrapText="1"/>
    </xf>
    <xf numFmtId="44" fontId="12" fillId="4" borderId="22" xfId="0" applyNumberFormat="1" applyFont="1" applyFill="1" applyBorder="1" applyAlignment="1">
      <alignment horizontal="center" vertical="center" wrapText="1"/>
    </xf>
    <xf numFmtId="0" fontId="12" fillId="4" borderId="24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/>
    </xf>
    <xf numFmtId="0" fontId="7" fillId="3" borderId="25" xfId="0" applyFont="1" applyFill="1" applyBorder="1" applyAlignment="1">
      <alignment horizontal="center" vertical="center"/>
    </xf>
    <xf numFmtId="0" fontId="7" fillId="0" borderId="30" xfId="0" applyFont="1" applyBorder="1" applyAlignment="1">
      <alignment horizontal="left" vertical="center" wrapText="1"/>
    </xf>
    <xf numFmtId="0" fontId="7" fillId="0" borderId="45" xfId="0" applyFont="1" applyBorder="1" applyAlignment="1">
      <alignment horizontal="left" vertical="center" wrapText="1"/>
    </xf>
    <xf numFmtId="44" fontId="7" fillId="3" borderId="43" xfId="1" applyFont="1" applyFill="1" applyBorder="1" applyAlignment="1" applyProtection="1">
      <alignment horizontal="center" vertical="center"/>
    </xf>
    <xf numFmtId="44" fontId="7" fillId="3" borderId="27" xfId="1" applyFont="1" applyFill="1" applyBorder="1" applyAlignment="1" applyProtection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12" fillId="5" borderId="42" xfId="0" applyFont="1" applyFill="1" applyBorder="1" applyAlignment="1">
      <alignment horizontal="left" vertical="center"/>
    </xf>
    <xf numFmtId="0" fontId="12" fillId="5" borderId="23" xfId="0" applyFont="1" applyFill="1" applyBorder="1" applyAlignment="1">
      <alignment horizontal="left" vertical="center"/>
    </xf>
    <xf numFmtId="44" fontId="7" fillId="3" borderId="22" xfId="1" applyFont="1" applyFill="1" applyBorder="1" applyAlignment="1" applyProtection="1">
      <alignment horizontal="center" vertical="center"/>
    </xf>
    <xf numFmtId="44" fontId="7" fillId="3" borderId="24" xfId="1" applyFont="1" applyFill="1" applyBorder="1" applyAlignment="1" applyProtection="1">
      <alignment horizontal="center" vertical="center"/>
    </xf>
    <xf numFmtId="44" fontId="7" fillId="3" borderId="0" xfId="0" applyNumberFormat="1" applyFont="1" applyFill="1" applyAlignment="1">
      <alignment horizontal="center" vertical="center"/>
    </xf>
    <xf numFmtId="0" fontId="7" fillId="3" borderId="45" xfId="0" applyFont="1" applyFill="1" applyBorder="1" applyAlignment="1">
      <alignment horizontal="center" vertical="center"/>
    </xf>
    <xf numFmtId="44" fontId="12" fillId="3" borderId="42" xfId="0" applyNumberFormat="1" applyFont="1" applyFill="1" applyBorder="1" applyAlignment="1">
      <alignment horizontal="center" vertical="center"/>
    </xf>
    <xf numFmtId="0" fontId="12" fillId="3" borderId="24" xfId="0" applyFont="1" applyFill="1" applyBorder="1" applyAlignment="1">
      <alignment horizontal="center" vertical="center"/>
    </xf>
    <xf numFmtId="44" fontId="7" fillId="3" borderId="12" xfId="1" applyFont="1" applyFill="1" applyBorder="1" applyAlignment="1" applyProtection="1">
      <alignment horizontal="center" vertical="center"/>
    </xf>
    <xf numFmtId="44" fontId="7" fillId="3" borderId="2" xfId="1" applyFont="1" applyFill="1" applyBorder="1" applyAlignment="1" applyProtection="1">
      <alignment horizontal="center" vertical="center"/>
    </xf>
    <xf numFmtId="44" fontId="8" fillId="7" borderId="22" xfId="1" applyFont="1" applyFill="1" applyBorder="1" applyAlignment="1" applyProtection="1">
      <alignment horizontal="center" vertical="center" wrapText="1"/>
      <protection locked="0"/>
    </xf>
    <xf numFmtId="44" fontId="8" fillId="7" borderId="23" xfId="1" applyFont="1" applyFill="1" applyBorder="1" applyAlignment="1" applyProtection="1">
      <alignment horizontal="center" vertical="center" wrapText="1"/>
      <protection locked="0"/>
    </xf>
    <xf numFmtId="44" fontId="8" fillId="7" borderId="24" xfId="1" applyFont="1" applyFill="1" applyBorder="1" applyAlignment="1" applyProtection="1">
      <alignment horizontal="center" vertical="center" wrapText="1"/>
      <protection locked="0"/>
    </xf>
    <xf numFmtId="0" fontId="20" fillId="7" borderId="0" xfId="0" applyFont="1" applyFill="1" applyAlignment="1">
      <alignment horizontal="left" vertical="top" wrapText="1"/>
    </xf>
    <xf numFmtId="44" fontId="34" fillId="8" borderId="9" xfId="1" applyFont="1" applyFill="1" applyBorder="1" applyAlignment="1" applyProtection="1">
      <alignment horizontal="center" vertical="top"/>
    </xf>
    <xf numFmtId="44" fontId="34" fillId="8" borderId="17" xfId="1" applyFont="1" applyFill="1" applyBorder="1" applyAlignment="1" applyProtection="1">
      <alignment horizontal="center" vertical="top"/>
    </xf>
    <xf numFmtId="44" fontId="34" fillId="8" borderId="12" xfId="1" applyFont="1" applyFill="1" applyBorder="1" applyAlignment="1" applyProtection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45" xfId="0" applyFont="1" applyBorder="1" applyAlignment="1">
      <alignment horizontal="left" vertical="top" wrapText="1"/>
    </xf>
    <xf numFmtId="44" fontId="27" fillId="5" borderId="9" xfId="1" applyFont="1" applyFill="1" applyBorder="1" applyAlignment="1" applyProtection="1">
      <alignment horizontal="right"/>
    </xf>
    <xf numFmtId="44" fontId="27" fillId="5" borderId="17" xfId="1" applyFont="1" applyFill="1" applyBorder="1" applyAlignment="1" applyProtection="1">
      <alignment horizontal="right"/>
    </xf>
    <xf numFmtId="44" fontId="27" fillId="5" borderId="43" xfId="1" applyFont="1" applyFill="1" applyBorder="1" applyAlignment="1" applyProtection="1">
      <alignment horizontal="right"/>
    </xf>
    <xf numFmtId="44" fontId="12" fillId="3" borderId="49" xfId="0" applyNumberFormat="1" applyFont="1" applyFill="1" applyBorder="1" applyAlignment="1">
      <alignment horizontal="left" vertical="center"/>
    </xf>
    <xf numFmtId="44" fontId="12" fillId="3" borderId="47" xfId="0" applyNumberFormat="1" applyFont="1" applyFill="1" applyBorder="1" applyAlignment="1">
      <alignment horizontal="left" vertical="center"/>
    </xf>
    <xf numFmtId="0" fontId="12" fillId="3" borderId="36" xfId="0" applyFont="1" applyFill="1" applyBorder="1" applyAlignment="1">
      <alignment horizontal="center" vertical="center" wrapText="1"/>
    </xf>
    <xf numFmtId="0" fontId="12" fillId="3" borderId="38" xfId="0" applyFont="1" applyFill="1" applyBorder="1" applyAlignment="1">
      <alignment horizontal="center" vertical="center" wrapText="1"/>
    </xf>
    <xf numFmtId="0" fontId="19" fillId="4" borderId="58" xfId="0" applyFont="1" applyFill="1" applyBorder="1" applyAlignment="1">
      <alignment horizontal="left" vertical="center" wrapText="1"/>
    </xf>
    <xf numFmtId="0" fontId="19" fillId="4" borderId="59" xfId="0" applyFont="1" applyFill="1" applyBorder="1" applyAlignment="1">
      <alignment horizontal="left" vertical="center" wrapText="1"/>
    </xf>
    <xf numFmtId="0" fontId="12" fillId="3" borderId="42" xfId="0" applyFont="1" applyFill="1" applyBorder="1" applyAlignment="1">
      <alignment horizontal="left" vertical="center"/>
    </xf>
    <xf numFmtId="0" fontId="12" fillId="3" borderId="23" xfId="0" applyFont="1" applyFill="1" applyBorder="1" applyAlignment="1">
      <alignment horizontal="left" vertical="center"/>
    </xf>
    <xf numFmtId="0" fontId="12" fillId="3" borderId="51" xfId="0" applyFont="1" applyFill="1" applyBorder="1" applyAlignment="1">
      <alignment horizontal="left" vertical="center"/>
    </xf>
    <xf numFmtId="0" fontId="33" fillId="0" borderId="18" xfId="0" applyFont="1" applyBorder="1" applyAlignment="1">
      <alignment horizontal="center" vertical="center" wrapText="1"/>
    </xf>
    <xf numFmtId="0" fontId="33" fillId="0" borderId="25" xfId="0" applyFont="1" applyBorder="1" applyAlignment="1">
      <alignment horizontal="center" vertical="center" wrapText="1"/>
    </xf>
    <xf numFmtId="0" fontId="32" fillId="2" borderId="22" xfId="0" applyFont="1" applyFill="1" applyBorder="1" applyAlignment="1">
      <alignment horizontal="center" vertical="center" wrapText="1"/>
    </xf>
    <xf numFmtId="0" fontId="32" fillId="2" borderId="23" xfId="0" applyFont="1" applyFill="1" applyBorder="1" applyAlignment="1">
      <alignment horizontal="center" vertical="center" wrapText="1"/>
    </xf>
    <xf numFmtId="0" fontId="32" fillId="2" borderId="24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right" vertical="center" wrapText="1"/>
    </xf>
    <xf numFmtId="0" fontId="8" fillId="3" borderId="24" xfId="0" applyFont="1" applyFill="1" applyBorder="1" applyAlignment="1">
      <alignment horizontal="right" vertical="center" wrapText="1"/>
    </xf>
    <xf numFmtId="0" fontId="12" fillId="3" borderId="22" xfId="0" applyFont="1" applyFill="1" applyBorder="1" applyAlignment="1">
      <alignment horizontal="right" vertical="center"/>
    </xf>
    <xf numFmtId="0" fontId="12" fillId="3" borderId="23" xfId="0" applyFont="1" applyFill="1" applyBorder="1" applyAlignment="1">
      <alignment horizontal="right" vertical="center"/>
    </xf>
    <xf numFmtId="0" fontId="7" fillId="0" borderId="3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18" fillId="3" borderId="22" xfId="0" applyFont="1" applyFill="1" applyBorder="1" applyAlignment="1">
      <alignment horizontal="left" vertical="center"/>
    </xf>
    <xf numFmtId="0" fontId="18" fillId="3" borderId="23" xfId="0" applyFont="1" applyFill="1" applyBorder="1" applyAlignment="1">
      <alignment horizontal="left" vertical="center"/>
    </xf>
    <xf numFmtId="0" fontId="18" fillId="3" borderId="24" xfId="0" applyFont="1" applyFill="1" applyBorder="1" applyAlignment="1">
      <alignment horizontal="left" vertical="center"/>
    </xf>
    <xf numFmtId="0" fontId="7" fillId="3" borderId="29" xfId="0" applyFont="1" applyFill="1" applyBorder="1" applyAlignment="1">
      <alignment horizontal="center" vertical="center"/>
    </xf>
    <xf numFmtId="0" fontId="7" fillId="3" borderId="43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right" vertical="top" wrapText="1"/>
    </xf>
    <xf numFmtId="0" fontId="6" fillId="0" borderId="17" xfId="0" applyFont="1" applyBorder="1" applyAlignment="1">
      <alignment horizontal="right" vertical="top" wrapText="1"/>
    </xf>
    <xf numFmtId="0" fontId="6" fillId="0" borderId="34" xfId="0" applyFont="1" applyBorder="1" applyAlignment="1">
      <alignment horizontal="right" vertical="top" wrapText="1"/>
    </xf>
    <xf numFmtId="44" fontId="7" fillId="3" borderId="11" xfId="1" applyFont="1" applyFill="1" applyBorder="1" applyAlignment="1" applyProtection="1">
      <alignment horizontal="center" vertical="center"/>
    </xf>
    <xf numFmtId="44" fontId="7" fillId="3" borderId="4" xfId="1" applyFont="1" applyFill="1" applyBorder="1" applyAlignment="1" applyProtection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18" fillId="3" borderId="36" xfId="0" applyFont="1" applyFill="1" applyBorder="1" applyAlignment="1">
      <alignment horizontal="left" vertical="center" wrapText="1"/>
    </xf>
    <xf numFmtId="0" fontId="18" fillId="3" borderId="37" xfId="0" applyFont="1" applyFill="1" applyBorder="1" applyAlignment="1">
      <alignment horizontal="left" vertical="center" wrapText="1"/>
    </xf>
    <xf numFmtId="0" fontId="18" fillId="3" borderId="38" xfId="0" applyFont="1" applyFill="1" applyBorder="1" applyAlignment="1">
      <alignment horizontal="left" vertical="center" wrapText="1"/>
    </xf>
  </cellXfs>
  <cellStyles count="9">
    <cellStyle name="Komma 2" xfId="5" xr:uid="{00000000-0005-0000-0000-000000000000}"/>
    <cellStyle name="Prozent" xfId="2" builtinId="5"/>
    <cellStyle name="Prozent 2" xfId="4" xr:uid="{00000000-0005-0000-0000-000002000000}"/>
    <cellStyle name="Prozent 3" xfId="7" xr:uid="{00000000-0005-0000-0000-000003000000}"/>
    <cellStyle name="Standard" xfId="0" builtinId="0"/>
    <cellStyle name="Standard 2" xfId="3" xr:uid="{00000000-0005-0000-0000-000005000000}"/>
    <cellStyle name="Standard 3" xfId="6" xr:uid="{00000000-0005-0000-0000-000006000000}"/>
    <cellStyle name="Währung" xfId="1" builtinId="4"/>
    <cellStyle name="Währung 2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51"/>
  <sheetViews>
    <sheetView showGridLines="0" tabSelected="1" view="pageBreakPreview" topLeftCell="A136" zoomScale="120" zoomScaleNormal="90" zoomScaleSheetLayoutView="120" workbookViewId="0">
      <selection activeCell="C14" sqref="C14:E14"/>
    </sheetView>
  </sheetViews>
  <sheetFormatPr baseColWidth="10" defaultColWidth="9.33203125" defaultRowHeight="12.75" outlineLevelRow="1" x14ac:dyDescent="0.2"/>
  <cols>
    <col min="1" max="1" width="9.83203125" style="123" customWidth="1"/>
    <col min="2" max="2" width="68.83203125" style="121" customWidth="1"/>
    <col min="3" max="3" width="20" style="121" bestFit="1" customWidth="1"/>
    <col min="4" max="4" width="30.83203125" style="121" customWidth="1"/>
    <col min="5" max="5" width="23.33203125" style="123" customWidth="1"/>
    <col min="6" max="6" width="21.83203125" style="123" customWidth="1"/>
    <col min="7" max="7" width="25.1640625" style="121" customWidth="1"/>
    <col min="8" max="8" width="13" style="121" bestFit="1" customWidth="1"/>
    <col min="9" max="9" width="14.83203125" style="121" bestFit="1" customWidth="1"/>
    <col min="10" max="16384" width="9.33203125" style="121"/>
  </cols>
  <sheetData>
    <row r="1" spans="1:8" ht="24.75" customHeight="1" x14ac:dyDescent="0.2">
      <c r="A1" s="145" t="s">
        <v>32</v>
      </c>
    </row>
    <row r="2" spans="1:8" ht="24.75" customHeight="1" thickBot="1" x14ac:dyDescent="0.25">
      <c r="A2" s="170" t="s">
        <v>162</v>
      </c>
      <c r="B2" s="169"/>
      <c r="H2" s="146"/>
    </row>
    <row r="3" spans="1:8" ht="24.75" customHeight="1" thickBot="1" x14ac:dyDescent="0.25">
      <c r="A3" s="144" t="s">
        <v>27</v>
      </c>
      <c r="B3" s="241"/>
      <c r="C3" s="242"/>
      <c r="D3" s="243"/>
    </row>
    <row r="4" spans="1:8" ht="21.75" customHeight="1" x14ac:dyDescent="0.2">
      <c r="B4" s="244" t="s">
        <v>57</v>
      </c>
      <c r="C4" s="244"/>
      <c r="D4" s="244"/>
    </row>
    <row r="5" spans="1:8" ht="21.75" customHeight="1" x14ac:dyDescent="0.2">
      <c r="B5" s="142"/>
      <c r="C5" s="142"/>
      <c r="D5" s="142"/>
    </row>
    <row r="6" spans="1:8" ht="10.5" customHeight="1" x14ac:dyDescent="0.2">
      <c r="B6" s="142"/>
      <c r="C6" s="142"/>
      <c r="D6" s="142"/>
    </row>
    <row r="7" spans="1:8" ht="15.75" customHeight="1" x14ac:dyDescent="0.2">
      <c r="A7" s="122" t="s">
        <v>59</v>
      </c>
      <c r="B7" s="143"/>
      <c r="C7" s="245" t="s">
        <v>76</v>
      </c>
      <c r="D7" s="246"/>
      <c r="E7" s="246"/>
      <c r="F7" s="246"/>
      <c r="G7" s="247"/>
    </row>
    <row r="8" spans="1:8" ht="15.75" thickBot="1" x14ac:dyDescent="0.3">
      <c r="A8" s="122" t="s">
        <v>60</v>
      </c>
      <c r="B8" s="143"/>
      <c r="C8" s="250" t="s">
        <v>68</v>
      </c>
      <c r="D8" s="251"/>
      <c r="E8" s="252"/>
      <c r="F8" s="162">
        <v>65000</v>
      </c>
      <c r="G8" s="192" t="s">
        <v>156</v>
      </c>
      <c r="H8" s="133"/>
    </row>
    <row r="9" spans="1:8" ht="17.25" customHeight="1" thickBot="1" x14ac:dyDescent="0.3">
      <c r="A9" s="248" t="s">
        <v>61</v>
      </c>
      <c r="B9" s="249"/>
      <c r="C9" s="208" t="s">
        <v>58</v>
      </c>
      <c r="D9" s="209"/>
      <c r="E9" s="149" t="s">
        <v>22</v>
      </c>
      <c r="F9" s="151" t="s">
        <v>47</v>
      </c>
      <c r="G9" s="155" t="s">
        <v>48</v>
      </c>
      <c r="H9" s="133"/>
    </row>
    <row r="10" spans="1:8" ht="15.75" thickBot="1" x14ac:dyDescent="0.3">
      <c r="A10" s="248" t="s">
        <v>62</v>
      </c>
      <c r="B10" s="249"/>
      <c r="C10" s="206" t="s">
        <v>49</v>
      </c>
      <c r="D10" s="207"/>
      <c r="E10" s="150">
        <v>50000</v>
      </c>
      <c r="F10" s="152">
        <v>7727</v>
      </c>
      <c r="G10" s="152">
        <v>8967</v>
      </c>
      <c r="H10" s="130"/>
    </row>
    <row r="11" spans="1:8" ht="15.75" thickBot="1" x14ac:dyDescent="0.3">
      <c r="A11" s="248" t="s">
        <v>71</v>
      </c>
      <c r="B11" s="249"/>
      <c r="C11" s="206" t="s">
        <v>50</v>
      </c>
      <c r="D11" s="207"/>
      <c r="E11" s="153">
        <v>75000</v>
      </c>
      <c r="F11" s="152">
        <v>10434</v>
      </c>
      <c r="G11" s="152">
        <v>12108</v>
      </c>
      <c r="H11" s="130"/>
    </row>
    <row r="12" spans="1:8" ht="15.75" thickBot="1" x14ac:dyDescent="0.3">
      <c r="A12" s="248" t="s">
        <v>65</v>
      </c>
      <c r="B12" s="249"/>
      <c r="C12" s="206" t="s">
        <v>51</v>
      </c>
      <c r="D12" s="207"/>
      <c r="E12" s="129">
        <f>E10-E11</f>
        <v>-25000</v>
      </c>
      <c r="F12" s="154">
        <f t="shared" ref="F12:G12" si="0">F10-F11</f>
        <v>-2707</v>
      </c>
      <c r="G12" s="154">
        <f t="shared" si="0"/>
        <v>-3141</v>
      </c>
      <c r="H12" s="130"/>
    </row>
    <row r="13" spans="1:8" ht="15" x14ac:dyDescent="0.25">
      <c r="A13" s="248" t="s">
        <v>66</v>
      </c>
      <c r="B13" s="249"/>
      <c r="C13" s="215" t="s">
        <v>52</v>
      </c>
      <c r="D13" s="216"/>
      <c r="E13" s="217"/>
      <c r="F13" s="131">
        <f>IF(D19="a",F11,IF(D19="b",G11))</f>
        <v>10434</v>
      </c>
      <c r="G13" s="132"/>
      <c r="H13" s="133"/>
    </row>
    <row r="14" spans="1:8" ht="15" x14ac:dyDescent="0.25">
      <c r="A14" s="210"/>
      <c r="B14" s="211"/>
      <c r="C14" s="215" t="s">
        <v>53</v>
      </c>
      <c r="D14" s="216"/>
      <c r="E14" s="217"/>
      <c r="F14" s="134">
        <f>IF(D19="a",($F$8-E11)*((F10-F11)/(E10-E11)),IF(D19="b",($F$8-E11)*((G10-G11)/(E10-E11))))</f>
        <v>-1082.8</v>
      </c>
      <c r="G14" s="135"/>
      <c r="H14" s="136"/>
    </row>
    <row r="15" spans="1:8" ht="15" x14ac:dyDescent="0.25">
      <c r="A15" s="177"/>
      <c r="B15" s="178"/>
      <c r="C15" s="212" t="s">
        <v>54</v>
      </c>
      <c r="D15" s="213"/>
      <c r="E15" s="214"/>
      <c r="F15" s="182">
        <f>IF(D19="a",ROUND(+F11+((F10-F11)/(E10-E11))*(F8-E11),2),IF(D19="b",ROUND(+G11+((G10-G11)/(E10-E11))*(F8-E11),2)))</f>
        <v>9351.2000000000007</v>
      </c>
      <c r="G15" s="135"/>
      <c r="H15" s="136"/>
    </row>
    <row r="16" spans="1:8" ht="15.75" thickBot="1" x14ac:dyDescent="0.3">
      <c r="A16" s="177"/>
      <c r="B16" s="178"/>
      <c r="C16" s="180"/>
      <c r="D16" s="181"/>
      <c r="E16" s="179" t="s">
        <v>159</v>
      </c>
      <c r="F16" s="183">
        <f>F15*17</f>
        <v>158970.40000000002</v>
      </c>
      <c r="G16" s="135"/>
      <c r="H16" s="136"/>
    </row>
    <row r="17" spans="1:8" ht="16.5" customHeight="1" thickBot="1" x14ac:dyDescent="0.3">
      <c r="A17" s="137"/>
      <c r="B17" s="138"/>
      <c r="C17" s="139"/>
      <c r="D17" s="139"/>
      <c r="E17" s="139"/>
      <c r="F17" s="140"/>
      <c r="G17" s="141"/>
      <c r="H17" s="133"/>
    </row>
    <row r="18" spans="1:8" ht="36.75" thickBot="1" x14ac:dyDescent="0.25">
      <c r="A18" s="156" t="s">
        <v>8</v>
      </c>
      <c r="B18" s="157" t="s">
        <v>77</v>
      </c>
      <c r="C18" s="158" t="s">
        <v>10</v>
      </c>
      <c r="D18" s="159" t="s">
        <v>55</v>
      </c>
      <c r="E18" s="264" t="s">
        <v>3</v>
      </c>
      <c r="F18" s="265"/>
      <c r="G18" s="266"/>
    </row>
    <row r="19" spans="1:8" s="127" customFormat="1" ht="47.25" customHeight="1" thickBot="1" x14ac:dyDescent="0.25">
      <c r="A19" s="50"/>
      <c r="B19" s="95" t="s">
        <v>64</v>
      </c>
      <c r="C19" s="128" t="s">
        <v>9</v>
      </c>
      <c r="D19" s="78" t="s">
        <v>56</v>
      </c>
      <c r="E19" s="161" t="s">
        <v>70</v>
      </c>
      <c r="F19" s="262" t="s">
        <v>67</v>
      </c>
      <c r="G19" s="263"/>
    </row>
    <row r="20" spans="1:8" s="127" customFormat="1" ht="44.25" customHeight="1" thickBot="1" x14ac:dyDescent="0.25">
      <c r="A20" s="77"/>
      <c r="B20" s="267" t="s">
        <v>21</v>
      </c>
      <c r="C20" s="268"/>
      <c r="D20" s="163">
        <f>F16</f>
        <v>158970.40000000002</v>
      </c>
      <c r="E20" s="164" t="s">
        <v>26</v>
      </c>
      <c r="F20" s="80" t="s">
        <v>26</v>
      </c>
      <c r="G20" s="79" t="s">
        <v>25</v>
      </c>
    </row>
    <row r="21" spans="1:8" ht="18" customHeight="1" x14ac:dyDescent="0.2">
      <c r="A21" s="86" t="s">
        <v>0</v>
      </c>
      <c r="B21" s="87" t="s">
        <v>45</v>
      </c>
      <c r="C21" s="88"/>
      <c r="D21" s="88"/>
      <c r="E21" s="89">
        <f>SUM(E22:E26)</f>
        <v>0.02</v>
      </c>
      <c r="F21" s="107">
        <f>SUM(F22:F27)</f>
        <v>0</v>
      </c>
      <c r="G21" s="101">
        <f>SUM(G22:G26)</f>
        <v>0</v>
      </c>
    </row>
    <row r="22" spans="1:8" ht="15" outlineLevel="1" x14ac:dyDescent="0.2">
      <c r="A22" s="35"/>
      <c r="B22" s="195" t="s">
        <v>78</v>
      </c>
      <c r="C22" s="196"/>
      <c r="D22" s="197"/>
      <c r="E22" s="67">
        <v>5.0000000000000001E-3</v>
      </c>
      <c r="F22" s="147"/>
      <c r="G22" s="102">
        <f>$D$20*F22</f>
        <v>0</v>
      </c>
    </row>
    <row r="23" spans="1:8" ht="15" outlineLevel="1" x14ac:dyDescent="0.2">
      <c r="A23" s="35"/>
      <c r="B23" s="66" t="s">
        <v>79</v>
      </c>
      <c r="C23" s="72"/>
      <c r="D23" s="65"/>
      <c r="E23" s="67">
        <v>5.0000000000000001E-3</v>
      </c>
      <c r="F23" s="147"/>
      <c r="G23" s="102">
        <f t="shared" ref="G23:G26" si="1">$D$20*F23</f>
        <v>0</v>
      </c>
    </row>
    <row r="24" spans="1:8" ht="18" customHeight="1" outlineLevel="1" x14ac:dyDescent="0.2">
      <c r="A24" s="35"/>
      <c r="B24" s="66" t="s">
        <v>80</v>
      </c>
      <c r="C24" s="72"/>
      <c r="D24" s="65"/>
      <c r="E24" s="67">
        <v>2.5000000000000001E-3</v>
      </c>
      <c r="F24" s="147"/>
      <c r="G24" s="102">
        <f t="shared" si="1"/>
        <v>0</v>
      </c>
    </row>
    <row r="25" spans="1:8" ht="18" customHeight="1" outlineLevel="1" x14ac:dyDescent="0.2">
      <c r="A25" s="35"/>
      <c r="B25" s="66" t="s">
        <v>81</v>
      </c>
      <c r="C25" s="72"/>
      <c r="D25" s="65"/>
      <c r="E25" s="67">
        <v>5.0000000000000001E-3</v>
      </c>
      <c r="F25" s="147"/>
      <c r="G25" s="102">
        <f t="shared" ref="G25" si="2">$D$20*F25</f>
        <v>0</v>
      </c>
    </row>
    <row r="26" spans="1:8" ht="18" customHeight="1" outlineLevel="1" x14ac:dyDescent="0.2">
      <c r="A26" s="35"/>
      <c r="B26" s="66" t="s">
        <v>1</v>
      </c>
      <c r="C26" s="72"/>
      <c r="D26" s="65"/>
      <c r="E26" s="67">
        <v>2.5000000000000001E-3</v>
      </c>
      <c r="F26" s="147"/>
      <c r="G26" s="102">
        <f t="shared" si="1"/>
        <v>0</v>
      </c>
    </row>
    <row r="27" spans="1:8" ht="15.75" customHeight="1" x14ac:dyDescent="0.2">
      <c r="A27" s="35"/>
      <c r="B27" s="9"/>
      <c r="C27" s="76"/>
      <c r="D27" s="76"/>
      <c r="E27" s="67"/>
      <c r="F27" s="81"/>
      <c r="G27" s="103"/>
    </row>
    <row r="28" spans="1:8" ht="18" customHeight="1" x14ac:dyDescent="0.2">
      <c r="A28" s="90" t="s">
        <v>2</v>
      </c>
      <c r="B28" s="91" t="s">
        <v>46</v>
      </c>
      <c r="C28" s="92"/>
      <c r="D28" s="92"/>
      <c r="E28" s="93">
        <f>SUM(E29:E41)</f>
        <v>0.2</v>
      </c>
      <c r="F28" s="108">
        <f>SUM(F29:F41)</f>
        <v>0</v>
      </c>
      <c r="G28" s="115">
        <f>SUM(G29:G40)</f>
        <v>0</v>
      </c>
    </row>
    <row r="29" spans="1:8" ht="18" customHeight="1" outlineLevel="1" x14ac:dyDescent="0.2">
      <c r="A29" s="35"/>
      <c r="B29" s="66" t="s">
        <v>82</v>
      </c>
      <c r="C29" s="72"/>
      <c r="D29" s="72"/>
      <c r="E29" s="67">
        <v>5.0000000000000001E-3</v>
      </c>
      <c r="F29" s="147"/>
      <c r="G29" s="102">
        <f>$D$20*F29</f>
        <v>0</v>
      </c>
    </row>
    <row r="30" spans="1:8" ht="18" customHeight="1" outlineLevel="1" x14ac:dyDescent="0.2">
      <c r="A30" s="35"/>
      <c r="B30" s="66" t="s">
        <v>83</v>
      </c>
      <c r="C30" s="72"/>
      <c r="D30" s="72"/>
      <c r="E30" s="67">
        <v>0.01</v>
      </c>
      <c r="F30" s="147"/>
      <c r="G30" s="102">
        <f>$D$20*F30</f>
        <v>0</v>
      </c>
    </row>
    <row r="31" spans="1:8" ht="15" outlineLevel="1" x14ac:dyDescent="0.2">
      <c r="A31" s="35"/>
      <c r="B31" s="66" t="s">
        <v>84</v>
      </c>
      <c r="C31" s="72"/>
      <c r="D31" s="72"/>
      <c r="E31" s="67">
        <v>0.01</v>
      </c>
      <c r="F31" s="147"/>
      <c r="G31" s="102">
        <f t="shared" ref="G31:G40" si="3">$D$20*F31</f>
        <v>0</v>
      </c>
    </row>
    <row r="32" spans="1:8" ht="27.75" customHeight="1" outlineLevel="1" x14ac:dyDescent="0.2">
      <c r="A32" s="35"/>
      <c r="B32" s="203" t="s">
        <v>85</v>
      </c>
      <c r="C32" s="204"/>
      <c r="D32" s="205"/>
      <c r="E32" s="67">
        <v>0.04</v>
      </c>
      <c r="F32" s="147"/>
      <c r="G32" s="102">
        <f t="shared" si="3"/>
        <v>0</v>
      </c>
    </row>
    <row r="33" spans="1:7" ht="18" customHeight="1" outlineLevel="1" x14ac:dyDescent="0.2">
      <c r="A33" s="35"/>
      <c r="B33" s="66" t="s">
        <v>86</v>
      </c>
      <c r="C33" s="72"/>
      <c r="D33" s="72"/>
      <c r="E33" s="67">
        <v>0.1</v>
      </c>
      <c r="F33" s="147"/>
      <c r="G33" s="102">
        <f t="shared" si="3"/>
        <v>0</v>
      </c>
    </row>
    <row r="34" spans="1:7" ht="18" customHeight="1" outlineLevel="1" x14ac:dyDescent="0.2">
      <c r="A34" s="35"/>
      <c r="B34" s="66" t="s">
        <v>92</v>
      </c>
      <c r="C34" s="72"/>
      <c r="D34" s="72"/>
      <c r="E34" s="67">
        <v>2.5000000000000001E-3</v>
      </c>
      <c r="F34" s="147"/>
      <c r="G34" s="102">
        <f t="shared" si="3"/>
        <v>0</v>
      </c>
    </row>
    <row r="35" spans="1:7" ht="18" customHeight="1" outlineLevel="1" x14ac:dyDescent="0.2">
      <c r="A35" s="35"/>
      <c r="B35" s="66" t="s">
        <v>87</v>
      </c>
      <c r="C35" s="72"/>
      <c r="D35" s="72"/>
      <c r="E35" s="67">
        <v>2.5000000000000001E-3</v>
      </c>
      <c r="F35" s="147"/>
      <c r="G35" s="102">
        <f t="shared" si="3"/>
        <v>0</v>
      </c>
    </row>
    <row r="36" spans="1:7" ht="18" customHeight="1" outlineLevel="1" x14ac:dyDescent="0.2">
      <c r="A36" s="35"/>
      <c r="B36" s="66" t="s">
        <v>88</v>
      </c>
      <c r="C36" s="72"/>
      <c r="D36" s="72"/>
      <c r="E36" s="67">
        <v>5.0000000000000001E-3</v>
      </c>
      <c r="F36" s="147"/>
      <c r="G36" s="102">
        <f t="shared" si="3"/>
        <v>0</v>
      </c>
    </row>
    <row r="37" spans="1:7" ht="15" outlineLevel="1" x14ac:dyDescent="0.2">
      <c r="A37" s="35"/>
      <c r="B37" s="195" t="s">
        <v>89</v>
      </c>
      <c r="C37" s="196"/>
      <c r="D37" s="197"/>
      <c r="E37" s="67">
        <v>5.0000000000000001E-3</v>
      </c>
      <c r="F37" s="147"/>
      <c r="G37" s="102">
        <f t="shared" si="3"/>
        <v>0</v>
      </c>
    </row>
    <row r="38" spans="1:7" ht="15" outlineLevel="1" x14ac:dyDescent="0.2">
      <c r="A38" s="35"/>
      <c r="B38" s="195" t="s">
        <v>90</v>
      </c>
      <c r="C38" s="196"/>
      <c r="D38" s="197"/>
      <c r="E38" s="67">
        <v>2.5000000000000001E-3</v>
      </c>
      <c r="F38" s="147"/>
      <c r="G38" s="102">
        <f t="shared" ref="G38:G39" si="4">$D$20*F38</f>
        <v>0</v>
      </c>
    </row>
    <row r="39" spans="1:7" ht="15" outlineLevel="1" x14ac:dyDescent="0.2">
      <c r="A39" s="35"/>
      <c r="B39" s="195" t="s">
        <v>93</v>
      </c>
      <c r="C39" s="196"/>
      <c r="D39" s="197"/>
      <c r="E39" s="67">
        <v>1.4999999999999999E-2</v>
      </c>
      <c r="F39" s="147"/>
      <c r="G39" s="102">
        <f t="shared" si="4"/>
        <v>0</v>
      </c>
    </row>
    <row r="40" spans="1:7" ht="15" outlineLevel="1" x14ac:dyDescent="0.2">
      <c r="A40" s="35"/>
      <c r="B40" s="195" t="s">
        <v>91</v>
      </c>
      <c r="C40" s="196"/>
      <c r="D40" s="197"/>
      <c r="E40" s="67">
        <v>2.5000000000000001E-3</v>
      </c>
      <c r="F40" s="147"/>
      <c r="G40" s="102">
        <f t="shared" si="3"/>
        <v>0</v>
      </c>
    </row>
    <row r="41" spans="1:7" ht="20.25" customHeight="1" thickBot="1" x14ac:dyDescent="0.25">
      <c r="A41" s="35"/>
      <c r="B41" s="9"/>
      <c r="C41" s="76"/>
      <c r="D41" s="76"/>
      <c r="E41" s="67"/>
      <c r="F41" s="81"/>
      <c r="G41" s="103"/>
    </row>
    <row r="42" spans="1:7" ht="18" customHeight="1" x14ac:dyDescent="0.2">
      <c r="A42" s="90" t="s">
        <v>39</v>
      </c>
      <c r="B42" s="91" t="s">
        <v>40</v>
      </c>
      <c r="C42" s="94"/>
      <c r="D42" s="94"/>
      <c r="E42" s="93">
        <f>SUM(E43:E58)</f>
        <v>0.25000000000000006</v>
      </c>
      <c r="F42" s="108">
        <f>SUM(F43:F58)</f>
        <v>0</v>
      </c>
      <c r="G42" s="101">
        <f>SUM(G43:G57)</f>
        <v>0</v>
      </c>
    </row>
    <row r="43" spans="1:7" ht="27.75" customHeight="1" outlineLevel="1" x14ac:dyDescent="0.2">
      <c r="A43" s="35"/>
      <c r="B43" s="203" t="s">
        <v>94</v>
      </c>
      <c r="C43" s="204"/>
      <c r="D43" s="205"/>
      <c r="E43" s="67">
        <v>0.12</v>
      </c>
      <c r="F43" s="147"/>
      <c r="G43" s="102">
        <f>$D$20*F43</f>
        <v>0</v>
      </c>
    </row>
    <row r="44" spans="1:7" ht="15" outlineLevel="1" x14ac:dyDescent="0.2">
      <c r="A44" s="35"/>
      <c r="B44" s="195" t="s">
        <v>95</v>
      </c>
      <c r="C44" s="196"/>
      <c r="D44" s="197"/>
      <c r="E44" s="67">
        <v>0.01</v>
      </c>
      <c r="F44" s="147"/>
      <c r="G44" s="102">
        <f t="shared" ref="G44:G48" si="5">$D$20*F44</f>
        <v>0</v>
      </c>
    </row>
    <row r="45" spans="1:7" ht="15" outlineLevel="1" x14ac:dyDescent="0.2">
      <c r="A45" s="35"/>
      <c r="B45" s="195" t="s">
        <v>96</v>
      </c>
      <c r="C45" s="196"/>
      <c r="D45" s="197"/>
      <c r="E45" s="67">
        <v>0.04</v>
      </c>
      <c r="F45" s="147"/>
      <c r="G45" s="102">
        <f t="shared" si="5"/>
        <v>0</v>
      </c>
    </row>
    <row r="46" spans="1:7" ht="27.75" customHeight="1" outlineLevel="1" x14ac:dyDescent="0.2">
      <c r="A46" s="35"/>
      <c r="B46" s="203" t="s">
        <v>97</v>
      </c>
      <c r="C46" s="204"/>
      <c r="D46" s="205"/>
      <c r="E46" s="67">
        <v>0.01</v>
      </c>
      <c r="F46" s="147"/>
      <c r="G46" s="102">
        <f t="shared" si="5"/>
        <v>0</v>
      </c>
    </row>
    <row r="47" spans="1:7" ht="27.75" customHeight="1" outlineLevel="1" x14ac:dyDescent="0.2">
      <c r="A47" s="35"/>
      <c r="B47" s="203" t="s">
        <v>98</v>
      </c>
      <c r="C47" s="204"/>
      <c r="D47" s="205"/>
      <c r="E47" s="67">
        <v>5.0000000000000001E-3</v>
      </c>
      <c r="F47" s="147"/>
      <c r="G47" s="102">
        <f t="shared" si="5"/>
        <v>0</v>
      </c>
    </row>
    <row r="48" spans="1:7" ht="15" outlineLevel="1" x14ac:dyDescent="0.2">
      <c r="A48" s="35"/>
      <c r="B48" s="195" t="s">
        <v>99</v>
      </c>
      <c r="C48" s="196"/>
      <c r="D48" s="197"/>
      <c r="E48" s="67">
        <v>5.0000000000000001E-3</v>
      </c>
      <c r="F48" s="147"/>
      <c r="G48" s="102">
        <f t="shared" si="5"/>
        <v>0</v>
      </c>
    </row>
    <row r="49" spans="1:7" ht="15" customHeight="1" x14ac:dyDescent="0.2">
      <c r="A49" s="35"/>
      <c r="B49" s="195" t="s">
        <v>100</v>
      </c>
      <c r="C49" s="196"/>
      <c r="D49" s="197"/>
      <c r="E49" s="67">
        <v>1.4999999999999999E-2</v>
      </c>
      <c r="F49" s="148"/>
      <c r="G49" s="102">
        <f t="shared" ref="G49:G57" si="6">$D$20*F49</f>
        <v>0</v>
      </c>
    </row>
    <row r="50" spans="1:7" ht="15" customHeight="1" x14ac:dyDescent="0.2">
      <c r="A50" s="35"/>
      <c r="B50" s="195" t="s">
        <v>101</v>
      </c>
      <c r="C50" s="196"/>
      <c r="D50" s="197"/>
      <c r="E50" s="67">
        <v>0.01</v>
      </c>
      <c r="F50" s="148"/>
      <c r="G50" s="102">
        <f t="shared" si="6"/>
        <v>0</v>
      </c>
    </row>
    <row r="51" spans="1:7" ht="15" customHeight="1" x14ac:dyDescent="0.2">
      <c r="A51" s="35"/>
      <c r="B51" s="195" t="s">
        <v>102</v>
      </c>
      <c r="C51" s="196"/>
      <c r="D51" s="197"/>
      <c r="E51" s="67">
        <v>5.0000000000000001E-3</v>
      </c>
      <c r="F51" s="148"/>
      <c r="G51" s="102">
        <f t="shared" si="6"/>
        <v>0</v>
      </c>
    </row>
    <row r="52" spans="1:7" ht="15" customHeight="1" x14ac:dyDescent="0.2">
      <c r="A52" s="35"/>
      <c r="B52" s="195" t="s">
        <v>103</v>
      </c>
      <c r="C52" s="196"/>
      <c r="D52" s="197"/>
      <c r="E52" s="67">
        <v>5.0000000000000001E-3</v>
      </c>
      <c r="F52" s="148"/>
      <c r="G52" s="102">
        <f t="shared" si="6"/>
        <v>0</v>
      </c>
    </row>
    <row r="53" spans="1:7" ht="15" customHeight="1" x14ac:dyDescent="0.2">
      <c r="A53" s="35"/>
      <c r="B53" s="195" t="s">
        <v>104</v>
      </c>
      <c r="C53" s="196"/>
      <c r="D53" s="197"/>
      <c r="E53" s="67">
        <v>5.0000000000000001E-3</v>
      </c>
      <c r="F53" s="148"/>
      <c r="G53" s="102">
        <f t="shared" si="6"/>
        <v>0</v>
      </c>
    </row>
    <row r="54" spans="1:7" ht="15" customHeight="1" x14ac:dyDescent="0.2">
      <c r="A54" s="35"/>
      <c r="B54" s="195" t="s">
        <v>105</v>
      </c>
      <c r="C54" s="196"/>
      <c r="D54" s="197"/>
      <c r="E54" s="67">
        <v>5.0000000000000001E-3</v>
      </c>
      <c r="F54" s="148"/>
      <c r="G54" s="102">
        <f t="shared" si="6"/>
        <v>0</v>
      </c>
    </row>
    <row r="55" spans="1:7" ht="15" customHeight="1" x14ac:dyDescent="0.2">
      <c r="A55" s="35"/>
      <c r="B55" s="195" t="s">
        <v>106</v>
      </c>
      <c r="C55" s="196"/>
      <c r="D55" s="197"/>
      <c r="E55" s="67">
        <v>5.0000000000000001E-3</v>
      </c>
      <c r="F55" s="148"/>
      <c r="G55" s="102">
        <f t="shared" si="6"/>
        <v>0</v>
      </c>
    </row>
    <row r="56" spans="1:7" ht="15" customHeight="1" x14ac:dyDescent="0.2">
      <c r="A56" s="35"/>
      <c r="B56" s="195" t="s">
        <v>107</v>
      </c>
      <c r="C56" s="196"/>
      <c r="D56" s="197"/>
      <c r="E56" s="67">
        <v>5.0000000000000001E-3</v>
      </c>
      <c r="F56" s="148"/>
      <c r="G56" s="102">
        <f t="shared" si="6"/>
        <v>0</v>
      </c>
    </row>
    <row r="57" spans="1:7" ht="15" customHeight="1" x14ac:dyDescent="0.2">
      <c r="A57" s="35"/>
      <c r="B57" s="195" t="s">
        <v>108</v>
      </c>
      <c r="C57" s="196"/>
      <c r="D57" s="197"/>
      <c r="E57" s="67">
        <v>5.0000000000000001E-3</v>
      </c>
      <c r="F57" s="148"/>
      <c r="G57" s="102">
        <f t="shared" si="6"/>
        <v>0</v>
      </c>
    </row>
    <row r="58" spans="1:7" ht="19.5" customHeight="1" x14ac:dyDescent="0.2">
      <c r="A58" s="35"/>
      <c r="B58" s="9"/>
      <c r="C58" s="76"/>
      <c r="D58" s="76"/>
      <c r="E58" s="67"/>
      <c r="F58" s="81"/>
      <c r="G58" s="105"/>
    </row>
    <row r="59" spans="1:7" ht="18.75" customHeight="1" x14ac:dyDescent="0.2">
      <c r="A59" s="90" t="s">
        <v>41</v>
      </c>
      <c r="B59" s="91" t="s">
        <v>63</v>
      </c>
      <c r="C59" s="94"/>
      <c r="D59" s="94"/>
      <c r="E59" s="93">
        <f>SUM(E60:E66)</f>
        <v>0.08</v>
      </c>
      <c r="F59" s="116">
        <f>SUM(F60:F66)</f>
        <v>0</v>
      </c>
      <c r="G59" s="119">
        <f>SUM(G60:G65)</f>
        <v>0</v>
      </c>
    </row>
    <row r="60" spans="1:7" ht="42" customHeight="1" x14ac:dyDescent="0.2">
      <c r="A60" s="35"/>
      <c r="B60" s="195" t="s">
        <v>109</v>
      </c>
      <c r="C60" s="196"/>
      <c r="D60" s="197"/>
      <c r="E60" s="67">
        <v>2.5000000000000001E-2</v>
      </c>
      <c r="F60" s="148"/>
      <c r="G60" s="117">
        <f>$D$20*F60</f>
        <v>0</v>
      </c>
    </row>
    <row r="61" spans="1:7" ht="18.75" customHeight="1" x14ac:dyDescent="0.2">
      <c r="A61" s="35"/>
      <c r="B61" s="195" t="s">
        <v>110</v>
      </c>
      <c r="C61" s="196"/>
      <c r="D61" s="197"/>
      <c r="E61" s="67">
        <v>5.0000000000000001E-3</v>
      </c>
      <c r="F61" s="148"/>
      <c r="G61" s="117">
        <f t="shared" ref="G61:G65" si="7">$D$20*F61</f>
        <v>0</v>
      </c>
    </row>
    <row r="62" spans="1:7" ht="16.5" customHeight="1" x14ac:dyDescent="0.2">
      <c r="A62" s="35"/>
      <c r="B62" s="195" t="s">
        <v>111</v>
      </c>
      <c r="C62" s="196"/>
      <c r="D62" s="197"/>
      <c r="E62" s="67">
        <v>5.0000000000000001E-3</v>
      </c>
      <c r="F62" s="148"/>
      <c r="G62" s="117">
        <f t="shared" ref="G62:G64" si="8">$D$20*F62</f>
        <v>0</v>
      </c>
    </row>
    <row r="63" spans="1:7" ht="18.75" customHeight="1" x14ac:dyDescent="0.2">
      <c r="A63" s="35"/>
      <c r="B63" s="174" t="s">
        <v>112</v>
      </c>
      <c r="C63" s="175"/>
      <c r="D63" s="176"/>
      <c r="E63" s="67">
        <v>1.4999999999999999E-2</v>
      </c>
      <c r="F63" s="148"/>
      <c r="G63" s="117">
        <f t="shared" si="8"/>
        <v>0</v>
      </c>
    </row>
    <row r="64" spans="1:7" ht="16.5" customHeight="1" x14ac:dyDescent="0.2">
      <c r="A64" s="35"/>
      <c r="B64" s="195" t="s">
        <v>113</v>
      </c>
      <c r="C64" s="196"/>
      <c r="D64" s="197"/>
      <c r="E64" s="67">
        <v>1.4999999999999999E-2</v>
      </c>
      <c r="F64" s="148"/>
      <c r="G64" s="117">
        <f t="shared" si="8"/>
        <v>0</v>
      </c>
    </row>
    <row r="65" spans="1:7" ht="16.5" customHeight="1" x14ac:dyDescent="0.2">
      <c r="A65" s="35"/>
      <c r="B65" s="195" t="s">
        <v>114</v>
      </c>
      <c r="C65" s="196"/>
      <c r="D65" s="197"/>
      <c r="E65" s="67">
        <v>1.4999999999999999E-2</v>
      </c>
      <c r="F65" s="148"/>
      <c r="G65" s="117">
        <f t="shared" si="7"/>
        <v>0</v>
      </c>
    </row>
    <row r="66" spans="1:7" ht="18.75" customHeight="1" x14ac:dyDescent="0.2">
      <c r="A66" s="35"/>
      <c r="B66" s="9"/>
      <c r="C66" s="76"/>
      <c r="D66" s="76"/>
      <c r="E66" s="67"/>
      <c r="F66" s="81"/>
      <c r="G66" s="118"/>
    </row>
    <row r="67" spans="1:7" ht="20.25" customHeight="1" x14ac:dyDescent="0.2">
      <c r="A67" s="90" t="s">
        <v>42</v>
      </c>
      <c r="B67" s="91" t="s">
        <v>43</v>
      </c>
      <c r="C67" s="94"/>
      <c r="D67" s="94"/>
      <c r="E67" s="93">
        <f>SUM(E68:E71)</f>
        <v>0.15000000000000002</v>
      </c>
      <c r="F67" s="108">
        <f>SUM(F68:F71)</f>
        <v>0</v>
      </c>
      <c r="G67" s="115">
        <f>SUM(G68:G71)</f>
        <v>0</v>
      </c>
    </row>
    <row r="68" spans="1:7" ht="27.75" customHeight="1" outlineLevel="1" x14ac:dyDescent="0.2">
      <c r="A68" s="35"/>
      <c r="B68" s="203" t="s">
        <v>115</v>
      </c>
      <c r="C68" s="204"/>
      <c r="D68" s="205"/>
      <c r="E68" s="67">
        <v>0.06</v>
      </c>
      <c r="F68" s="147"/>
      <c r="G68" s="102">
        <f>$D$20*F68</f>
        <v>0</v>
      </c>
    </row>
    <row r="69" spans="1:7" ht="27.75" customHeight="1" outlineLevel="1" x14ac:dyDescent="0.2">
      <c r="A69" s="35"/>
      <c r="B69" s="203" t="s">
        <v>116</v>
      </c>
      <c r="C69" s="204"/>
      <c r="D69" s="205"/>
      <c r="E69" s="67">
        <v>0.06</v>
      </c>
      <c r="F69" s="147"/>
      <c r="G69" s="102">
        <f t="shared" ref="G69:G71" si="9">$D$20*F69</f>
        <v>0</v>
      </c>
    </row>
    <row r="70" spans="1:7" ht="26.25" customHeight="1" x14ac:dyDescent="0.2">
      <c r="A70" s="35"/>
      <c r="B70" s="195" t="s">
        <v>117</v>
      </c>
      <c r="C70" s="196"/>
      <c r="D70" s="197"/>
      <c r="E70" s="67">
        <v>1.4999999999999999E-2</v>
      </c>
      <c r="F70" s="148"/>
      <c r="G70" s="102">
        <f t="shared" si="9"/>
        <v>0</v>
      </c>
    </row>
    <row r="71" spans="1:7" ht="15" customHeight="1" x14ac:dyDescent="0.2">
      <c r="A71" s="35"/>
      <c r="B71" s="195" t="s">
        <v>118</v>
      </c>
      <c r="C71" s="196"/>
      <c r="D71" s="197"/>
      <c r="E71" s="67">
        <v>1.4999999999999999E-2</v>
      </c>
      <c r="F71" s="148"/>
      <c r="G71" s="102">
        <f t="shared" si="9"/>
        <v>0</v>
      </c>
    </row>
    <row r="72" spans="1:7" ht="15" customHeight="1" x14ac:dyDescent="0.2">
      <c r="A72" s="35"/>
      <c r="B72" s="174"/>
      <c r="C72" s="175"/>
      <c r="D72" s="175"/>
      <c r="E72" s="67"/>
      <c r="F72" s="184"/>
      <c r="G72" s="185"/>
    </row>
    <row r="73" spans="1:7" ht="15" customHeight="1" x14ac:dyDescent="0.2">
      <c r="A73" s="90" t="s">
        <v>119</v>
      </c>
      <c r="B73" s="186" t="s">
        <v>149</v>
      </c>
      <c r="C73" s="94"/>
      <c r="D73" s="94"/>
      <c r="E73" s="93">
        <f>SUM(E74:E80)</f>
        <v>0.10000000000000002</v>
      </c>
      <c r="F73" s="108">
        <f>SUM(F74:F77)</f>
        <v>0</v>
      </c>
      <c r="G73" s="115">
        <f>SUM(G74:G77)</f>
        <v>0</v>
      </c>
    </row>
    <row r="74" spans="1:7" ht="15" customHeight="1" x14ac:dyDescent="0.2">
      <c r="A74" s="35"/>
      <c r="B74" s="195" t="s">
        <v>121</v>
      </c>
      <c r="C74" s="196"/>
      <c r="D74" s="197"/>
      <c r="E74" s="67">
        <v>0.04</v>
      </c>
      <c r="F74" s="148"/>
      <c r="G74" s="102">
        <f>$D$20*F74</f>
        <v>0</v>
      </c>
    </row>
    <row r="75" spans="1:7" ht="27.75" customHeight="1" outlineLevel="1" x14ac:dyDescent="0.2">
      <c r="A75" s="35"/>
      <c r="B75" s="203" t="s">
        <v>128</v>
      </c>
      <c r="C75" s="204"/>
      <c r="D75" s="205"/>
      <c r="E75" s="67">
        <v>0.03</v>
      </c>
      <c r="F75" s="147"/>
      <c r="G75" s="102">
        <f t="shared" ref="G75:G80" si="10">$D$20*F75</f>
        <v>0</v>
      </c>
    </row>
    <row r="76" spans="1:7" ht="15" customHeight="1" x14ac:dyDescent="0.2">
      <c r="A76" s="35"/>
      <c r="B76" s="195" t="s">
        <v>122</v>
      </c>
      <c r="C76" s="196"/>
      <c r="D76" s="197"/>
      <c r="E76" s="67">
        <v>5.0000000000000001E-3</v>
      </c>
      <c r="F76" s="148"/>
      <c r="G76" s="102">
        <f t="shared" si="10"/>
        <v>0</v>
      </c>
    </row>
    <row r="77" spans="1:7" ht="15" customHeight="1" x14ac:dyDescent="0.2">
      <c r="A77" s="35"/>
      <c r="B77" s="195" t="s">
        <v>120</v>
      </c>
      <c r="C77" s="196"/>
      <c r="D77" s="197"/>
      <c r="E77" s="67">
        <v>5.0000000000000001E-3</v>
      </c>
      <c r="F77" s="148"/>
      <c r="G77" s="102">
        <f t="shared" si="10"/>
        <v>0</v>
      </c>
    </row>
    <row r="78" spans="1:7" ht="15" customHeight="1" x14ac:dyDescent="0.2">
      <c r="A78" s="35"/>
      <c r="B78" s="174" t="s">
        <v>123</v>
      </c>
      <c r="C78" s="175"/>
      <c r="D78" s="176"/>
      <c r="E78" s="67">
        <v>0.01</v>
      </c>
      <c r="F78" s="148"/>
      <c r="G78" s="102">
        <f t="shared" si="10"/>
        <v>0</v>
      </c>
    </row>
    <row r="79" spans="1:7" ht="15" customHeight="1" x14ac:dyDescent="0.2">
      <c r="A79" s="35"/>
      <c r="B79" s="195" t="s">
        <v>124</v>
      </c>
      <c r="C79" s="196"/>
      <c r="D79" s="197"/>
      <c r="E79" s="67">
        <v>5.0000000000000001E-3</v>
      </c>
      <c r="F79" s="148"/>
      <c r="G79" s="102">
        <f t="shared" si="10"/>
        <v>0</v>
      </c>
    </row>
    <row r="80" spans="1:7" ht="15" customHeight="1" x14ac:dyDescent="0.2">
      <c r="A80" s="35"/>
      <c r="B80" s="121" t="s">
        <v>125</v>
      </c>
      <c r="E80" s="67">
        <v>5.0000000000000001E-3</v>
      </c>
      <c r="F80" s="148"/>
      <c r="G80" s="102">
        <f t="shared" si="10"/>
        <v>0</v>
      </c>
    </row>
    <row r="81" spans="1:7" ht="15" customHeight="1" x14ac:dyDescent="0.2">
      <c r="A81" s="35"/>
      <c r="B81" s="195"/>
      <c r="C81" s="196"/>
      <c r="D81" s="197"/>
      <c r="E81" s="67"/>
      <c r="F81" s="148"/>
      <c r="G81" s="102"/>
    </row>
    <row r="82" spans="1:7" ht="15" customHeight="1" x14ac:dyDescent="0.2">
      <c r="A82" s="90" t="s">
        <v>126</v>
      </c>
      <c r="B82" s="186" t="s">
        <v>148</v>
      </c>
      <c r="C82" s="94"/>
      <c r="D82" s="94"/>
      <c r="E82" s="93">
        <f>SUM(E83:E90)</f>
        <v>0.04</v>
      </c>
      <c r="F82" s="108">
        <f>SUM(F83:F86)</f>
        <v>0</v>
      </c>
      <c r="G82" s="115">
        <f>SUM(G83:G86)</f>
        <v>0</v>
      </c>
    </row>
    <row r="83" spans="1:7" ht="15" customHeight="1" x14ac:dyDescent="0.2">
      <c r="A83" s="35"/>
      <c r="B83" s="195" t="s">
        <v>127</v>
      </c>
      <c r="C83" s="196"/>
      <c r="D83" s="197"/>
      <c r="E83" s="67">
        <v>2.5000000000000001E-3</v>
      </c>
      <c r="F83" s="148"/>
      <c r="G83" s="102">
        <f>$D$20*F83</f>
        <v>0</v>
      </c>
    </row>
    <row r="84" spans="1:7" ht="15" customHeight="1" x14ac:dyDescent="0.2">
      <c r="A84" s="35"/>
      <c r="B84" s="195" t="s">
        <v>129</v>
      </c>
      <c r="C84" s="196"/>
      <c r="D84" s="197"/>
      <c r="E84" s="67">
        <v>0.02</v>
      </c>
      <c r="F84" s="148"/>
      <c r="G84" s="102">
        <f t="shared" ref="G84:G90" si="11">$D$20*F84</f>
        <v>0</v>
      </c>
    </row>
    <row r="85" spans="1:7" ht="15" customHeight="1" x14ac:dyDescent="0.2">
      <c r="A85" s="35"/>
      <c r="B85" s="121" t="s">
        <v>130</v>
      </c>
      <c r="E85" s="67">
        <v>2.5000000000000001E-3</v>
      </c>
      <c r="F85" s="148"/>
      <c r="G85" s="102">
        <f t="shared" si="11"/>
        <v>0</v>
      </c>
    </row>
    <row r="86" spans="1:7" ht="15" customHeight="1" x14ac:dyDescent="0.2">
      <c r="A86" s="35"/>
      <c r="B86" s="195" t="s">
        <v>138</v>
      </c>
      <c r="C86" s="196"/>
      <c r="D86" s="197"/>
      <c r="E86" s="67">
        <v>2.5000000000000001E-3</v>
      </c>
      <c r="F86" s="148"/>
      <c r="G86" s="102">
        <f t="shared" si="11"/>
        <v>0</v>
      </c>
    </row>
    <row r="87" spans="1:7" ht="15" customHeight="1" x14ac:dyDescent="0.2">
      <c r="A87" s="35"/>
      <c r="B87" s="174" t="s">
        <v>139</v>
      </c>
      <c r="C87" s="175"/>
      <c r="D87" s="176"/>
      <c r="E87" s="67">
        <v>2.5000000000000001E-3</v>
      </c>
      <c r="F87" s="148"/>
      <c r="G87" s="102">
        <f t="shared" si="11"/>
        <v>0</v>
      </c>
    </row>
    <row r="88" spans="1:7" ht="15" customHeight="1" x14ac:dyDescent="0.2">
      <c r="A88" s="35"/>
      <c r="B88" s="195" t="s">
        <v>131</v>
      </c>
      <c r="C88" s="196"/>
      <c r="D88" s="197"/>
      <c r="E88" s="67">
        <v>5.0000000000000001E-3</v>
      </c>
      <c r="F88" s="148"/>
      <c r="G88" s="102">
        <f t="shared" si="11"/>
        <v>0</v>
      </c>
    </row>
    <row r="89" spans="1:7" ht="15" customHeight="1" x14ac:dyDescent="0.2">
      <c r="A89" s="35"/>
      <c r="B89" s="121" t="s">
        <v>132</v>
      </c>
      <c r="E89" s="67">
        <v>2.5000000000000001E-3</v>
      </c>
      <c r="F89" s="148"/>
      <c r="G89" s="102">
        <f t="shared" si="11"/>
        <v>0</v>
      </c>
    </row>
    <row r="90" spans="1:7" ht="15" customHeight="1" x14ac:dyDescent="0.2">
      <c r="A90" s="35"/>
      <c r="B90" s="174" t="s">
        <v>133</v>
      </c>
      <c r="C90" s="175"/>
      <c r="D90" s="175"/>
      <c r="E90" s="67">
        <v>2.5000000000000001E-3</v>
      </c>
      <c r="F90" s="184"/>
      <c r="G90" s="185">
        <f t="shared" si="11"/>
        <v>0</v>
      </c>
    </row>
    <row r="91" spans="1:7" ht="15" customHeight="1" x14ac:dyDescent="0.2">
      <c r="A91" s="35"/>
      <c r="B91" s="174"/>
      <c r="C91" s="175"/>
      <c r="D91" s="175"/>
      <c r="E91" s="67"/>
      <c r="F91" s="184"/>
      <c r="G91" s="185"/>
    </row>
    <row r="92" spans="1:7" ht="15" customHeight="1" x14ac:dyDescent="0.2">
      <c r="A92" s="90" t="s">
        <v>134</v>
      </c>
      <c r="B92" s="186" t="s">
        <v>147</v>
      </c>
      <c r="C92" s="94"/>
      <c r="D92" s="94"/>
      <c r="E92" s="93">
        <f>SUM(E93:E102)</f>
        <v>7.5000000000000011E-2</v>
      </c>
      <c r="F92" s="108">
        <f>SUM(F93:F96)</f>
        <v>0</v>
      </c>
      <c r="G92" s="115">
        <f>SUM(G93:G96)</f>
        <v>0</v>
      </c>
    </row>
    <row r="93" spans="1:7" ht="15" customHeight="1" x14ac:dyDescent="0.2">
      <c r="A93" s="35"/>
      <c r="B93" s="195" t="s">
        <v>136</v>
      </c>
      <c r="C93" s="196"/>
      <c r="D93" s="197"/>
      <c r="E93" s="67" t="s">
        <v>157</v>
      </c>
      <c r="F93" s="148"/>
      <c r="G93" s="102">
        <f>$D$20*F93</f>
        <v>0</v>
      </c>
    </row>
    <row r="94" spans="1:7" ht="15" customHeight="1" x14ac:dyDescent="0.2">
      <c r="A94" s="35"/>
      <c r="B94" s="195" t="s">
        <v>135</v>
      </c>
      <c r="C94" s="196"/>
      <c r="D94" s="197"/>
      <c r="E94" s="67">
        <v>2.5000000000000001E-2</v>
      </c>
      <c r="F94" s="148"/>
      <c r="G94" s="102">
        <f t="shared" ref="G94:G102" si="12">$D$20*F94</f>
        <v>0</v>
      </c>
    </row>
    <row r="95" spans="1:7" ht="15" customHeight="1" x14ac:dyDescent="0.2">
      <c r="A95" s="35"/>
      <c r="B95" s="195" t="s">
        <v>137</v>
      </c>
      <c r="C95" s="196"/>
      <c r="D95" s="197"/>
      <c r="E95" s="67">
        <v>0.01</v>
      </c>
      <c r="F95" s="148"/>
      <c r="G95" s="102">
        <f t="shared" si="12"/>
        <v>0</v>
      </c>
    </row>
    <row r="96" spans="1:7" ht="15" customHeight="1" x14ac:dyDescent="0.2">
      <c r="A96" s="35"/>
      <c r="B96" s="195" t="s">
        <v>140</v>
      </c>
      <c r="C96" s="196"/>
      <c r="D96" s="197"/>
      <c r="E96" s="67" t="s">
        <v>157</v>
      </c>
      <c r="F96" s="148"/>
      <c r="G96" s="102">
        <f t="shared" si="12"/>
        <v>0</v>
      </c>
    </row>
    <row r="97" spans="1:7" ht="15" customHeight="1" x14ac:dyDescent="0.2">
      <c r="A97" s="35"/>
      <c r="B97" s="195" t="s">
        <v>141</v>
      </c>
      <c r="C97" s="196"/>
      <c r="D97" s="197"/>
      <c r="E97" s="67">
        <v>0.02</v>
      </c>
      <c r="F97" s="148"/>
      <c r="G97" s="102">
        <f t="shared" si="12"/>
        <v>0</v>
      </c>
    </row>
    <row r="98" spans="1:7" ht="15" customHeight="1" x14ac:dyDescent="0.2">
      <c r="A98" s="35"/>
      <c r="B98" s="195" t="s">
        <v>142</v>
      </c>
      <c r="C98" s="196"/>
      <c r="D98" s="197"/>
      <c r="E98" s="67">
        <v>5.0000000000000001E-3</v>
      </c>
      <c r="F98" s="148"/>
      <c r="G98" s="102">
        <f t="shared" si="12"/>
        <v>0</v>
      </c>
    </row>
    <row r="99" spans="1:7" ht="15" customHeight="1" x14ac:dyDescent="0.2">
      <c r="A99" s="35"/>
      <c r="B99" s="195" t="s">
        <v>143</v>
      </c>
      <c r="C99" s="196"/>
      <c r="D99" s="197"/>
      <c r="E99" s="67" t="s">
        <v>157</v>
      </c>
      <c r="F99" s="148"/>
      <c r="G99" s="102">
        <f t="shared" si="12"/>
        <v>0</v>
      </c>
    </row>
    <row r="100" spans="1:7" ht="15" customHeight="1" x14ac:dyDescent="0.2">
      <c r="A100" s="35"/>
      <c r="B100" s="195" t="s">
        <v>144</v>
      </c>
      <c r="C100" s="196"/>
      <c r="D100" s="197"/>
      <c r="E100" s="67">
        <v>0.01</v>
      </c>
      <c r="F100" s="148"/>
      <c r="G100" s="102">
        <f t="shared" si="12"/>
        <v>0</v>
      </c>
    </row>
    <row r="101" spans="1:7" ht="15" customHeight="1" x14ac:dyDescent="0.2">
      <c r="A101" s="35"/>
      <c r="B101" s="195" t="s">
        <v>145</v>
      </c>
      <c r="C101" s="196"/>
      <c r="D101" s="197"/>
      <c r="E101" s="67" t="s">
        <v>157</v>
      </c>
      <c r="F101" s="148"/>
      <c r="G101" s="102">
        <f t="shared" si="12"/>
        <v>0</v>
      </c>
    </row>
    <row r="102" spans="1:7" ht="15" customHeight="1" x14ac:dyDescent="0.2">
      <c r="A102" s="35"/>
      <c r="B102" s="195" t="s">
        <v>146</v>
      </c>
      <c r="C102" s="196"/>
      <c r="D102" s="197"/>
      <c r="E102" s="67">
        <v>5.0000000000000001E-3</v>
      </c>
      <c r="F102" s="148"/>
      <c r="G102" s="102">
        <f t="shared" si="12"/>
        <v>0</v>
      </c>
    </row>
    <row r="103" spans="1:7" ht="15" customHeight="1" x14ac:dyDescent="0.2">
      <c r="A103" s="35"/>
      <c r="B103" s="174"/>
      <c r="C103" s="175"/>
      <c r="D103" s="176"/>
      <c r="E103" s="67"/>
      <c r="F103" s="184"/>
      <c r="G103" s="185"/>
    </row>
    <row r="104" spans="1:7" ht="15" customHeight="1" x14ac:dyDescent="0.2">
      <c r="A104" s="35"/>
      <c r="B104" s="278" t="s">
        <v>158</v>
      </c>
      <c r="C104" s="279"/>
      <c r="D104" s="280"/>
      <c r="E104" s="67"/>
      <c r="F104" s="184"/>
      <c r="G104" s="185"/>
    </row>
    <row r="105" spans="1:7" ht="15" customHeight="1" x14ac:dyDescent="0.2">
      <c r="A105" s="90" t="s">
        <v>152</v>
      </c>
      <c r="B105" s="186" t="s">
        <v>150</v>
      </c>
      <c r="C105" s="94"/>
      <c r="D105" s="94"/>
      <c r="E105" s="93">
        <f>SUM(E106:E107)</f>
        <v>0</v>
      </c>
      <c r="F105" s="108">
        <f>SUM(F106:F109)</f>
        <v>0</v>
      </c>
      <c r="G105" s="115">
        <f>SUM(G106)</f>
        <v>0</v>
      </c>
    </row>
    <row r="106" spans="1:7" ht="15" customHeight="1" x14ac:dyDescent="0.2">
      <c r="A106" s="35"/>
      <c r="B106" s="195" t="s">
        <v>151</v>
      </c>
      <c r="C106" s="196"/>
      <c r="D106" s="197"/>
      <c r="E106" s="67">
        <v>0</v>
      </c>
      <c r="F106" s="148"/>
      <c r="G106" s="102">
        <f>$D$20*F106</f>
        <v>0</v>
      </c>
    </row>
    <row r="107" spans="1:7" ht="19.5" customHeight="1" x14ac:dyDescent="0.2">
      <c r="A107" s="35"/>
      <c r="B107" s="75"/>
      <c r="C107" s="76"/>
      <c r="D107" s="76"/>
      <c r="E107" s="67"/>
      <c r="F107" s="82"/>
      <c r="G107" s="104"/>
    </row>
    <row r="108" spans="1:7" ht="10.5" customHeight="1" thickBot="1" x14ac:dyDescent="0.25">
      <c r="A108" s="35"/>
      <c r="B108" s="10"/>
      <c r="C108" s="11"/>
      <c r="D108" s="11"/>
      <c r="E108" s="68"/>
      <c r="F108" s="96"/>
      <c r="G108" s="106"/>
    </row>
    <row r="109" spans="1:7" s="6" customFormat="1" ht="36" customHeight="1" thickBot="1" x14ac:dyDescent="0.25">
      <c r="A109" s="109"/>
      <c r="B109" s="269" t="s">
        <v>69</v>
      </c>
      <c r="C109" s="270"/>
      <c r="D109" s="165">
        <f>F16*E109</f>
        <v>145457.91600000006</v>
      </c>
      <c r="E109" s="160">
        <f>SUM(E67+E59+E42+E28+E21+E73+E82+E92)</f>
        <v>0.91500000000000026</v>
      </c>
      <c r="F109" s="100">
        <f>F67+F59+F42+F28+F21+F73+F82+F92</f>
        <v>0</v>
      </c>
      <c r="G109" s="51">
        <f>G67+G59+G42+G28+G21+G73+G82+G92+G105</f>
        <v>0</v>
      </c>
    </row>
    <row r="110" spans="1:7" ht="36" customHeight="1" thickTop="1" thickBot="1" x14ac:dyDescent="0.25">
      <c r="A110" s="7"/>
      <c r="B110" s="257" t="s">
        <v>44</v>
      </c>
      <c r="C110" s="258"/>
      <c r="D110" s="258"/>
      <c r="E110" s="120"/>
      <c r="F110" s="53"/>
      <c r="G110" s="54">
        <f>+G109*E110</f>
        <v>0</v>
      </c>
    </row>
    <row r="111" spans="1:7" s="6" customFormat="1" ht="36" customHeight="1" thickTop="1" thickBot="1" x14ac:dyDescent="0.25">
      <c r="A111" s="1"/>
      <c r="B111" s="8" t="s">
        <v>33</v>
      </c>
      <c r="C111" s="16"/>
      <c r="D111" s="16"/>
      <c r="E111" s="52"/>
      <c r="F111" s="33"/>
      <c r="G111" s="97">
        <f>G109+G110</f>
        <v>0</v>
      </c>
    </row>
    <row r="112" spans="1:7" ht="36" customHeight="1" thickTop="1" thickBot="1" x14ac:dyDescent="0.25">
      <c r="A112" s="7"/>
      <c r="B112" s="201" t="s">
        <v>160</v>
      </c>
      <c r="C112" s="202"/>
      <c r="D112" s="202"/>
      <c r="E112" s="98"/>
      <c r="F112" s="53"/>
      <c r="G112" s="54">
        <f>+G111*E112</f>
        <v>0</v>
      </c>
    </row>
    <row r="113" spans="1:7" ht="36" customHeight="1" thickTop="1" thickBot="1" x14ac:dyDescent="0.25">
      <c r="A113" s="7"/>
      <c r="B113" s="201" t="s">
        <v>161</v>
      </c>
      <c r="C113" s="202"/>
      <c r="D113" s="202"/>
      <c r="E113" s="99"/>
      <c r="F113" s="53"/>
      <c r="G113" s="54">
        <f>+G111*-E113</f>
        <v>0</v>
      </c>
    </row>
    <row r="114" spans="1:7" s="6" customFormat="1" ht="36" customHeight="1" thickTop="1" thickBot="1" x14ac:dyDescent="0.25">
      <c r="A114" s="109"/>
      <c r="B114" s="73" t="s">
        <v>34</v>
      </c>
      <c r="C114" s="110"/>
      <c r="D114" s="110"/>
      <c r="E114" s="111"/>
      <c r="F114" s="33"/>
      <c r="G114" s="71">
        <f>SUM(G111:G113)</f>
        <v>0</v>
      </c>
    </row>
    <row r="115" spans="1:7" ht="13.5" customHeight="1" thickBot="1" x14ac:dyDescent="0.25">
      <c r="A115" s="12"/>
      <c r="B115" s="13"/>
      <c r="C115" s="14"/>
      <c r="D115" s="14"/>
      <c r="E115" s="15"/>
      <c r="F115" s="112"/>
      <c r="G115" s="112"/>
    </row>
    <row r="116" spans="1:7" ht="51.75" customHeight="1" thickBot="1" x14ac:dyDescent="0.25">
      <c r="A116" s="34" t="s">
        <v>22</v>
      </c>
      <c r="B116" s="198" t="s">
        <v>18</v>
      </c>
      <c r="C116" s="199"/>
      <c r="D116" s="199"/>
      <c r="E116" s="200"/>
      <c r="F116" s="255" t="s">
        <v>19</v>
      </c>
      <c r="G116" s="256"/>
    </row>
    <row r="117" spans="1:7" ht="30" customHeight="1" x14ac:dyDescent="0.2">
      <c r="A117" s="187">
        <v>1</v>
      </c>
      <c r="B117" s="188" t="s">
        <v>153</v>
      </c>
      <c r="C117" s="29" t="s">
        <v>154</v>
      </c>
      <c r="D117" s="189" t="s">
        <v>155</v>
      </c>
      <c r="E117" s="190"/>
      <c r="F117" s="193"/>
      <c r="G117" s="194"/>
    </row>
    <row r="118" spans="1:7" ht="30" customHeight="1" thickBot="1" x14ac:dyDescent="0.25">
      <c r="A118" s="187"/>
      <c r="B118" s="188"/>
      <c r="C118" s="191"/>
      <c r="D118" s="189">
        <f>F8*17</f>
        <v>1105000</v>
      </c>
      <c r="E118" s="190"/>
      <c r="F118" s="193">
        <f>C118*D118/100</f>
        <v>0</v>
      </c>
      <c r="G118" s="194"/>
    </row>
    <row r="119" spans="1:7" ht="30" customHeight="1" x14ac:dyDescent="0.2">
      <c r="A119" s="25">
        <v>2</v>
      </c>
      <c r="B119" s="26" t="s">
        <v>73</v>
      </c>
      <c r="C119" s="47"/>
      <c r="D119" s="55"/>
      <c r="E119" s="56"/>
      <c r="F119" s="193"/>
      <c r="G119" s="194"/>
    </row>
    <row r="120" spans="1:7" ht="30" customHeight="1" x14ac:dyDescent="0.2">
      <c r="A120" s="25">
        <v>3</v>
      </c>
      <c r="B120" s="26" t="s">
        <v>74</v>
      </c>
      <c r="C120" s="171"/>
      <c r="D120" s="172"/>
      <c r="E120" s="173"/>
      <c r="F120" s="193"/>
      <c r="G120" s="194"/>
    </row>
    <row r="121" spans="1:7" ht="30" customHeight="1" x14ac:dyDescent="0.2">
      <c r="A121" s="25">
        <v>4</v>
      </c>
      <c r="B121" s="26" t="s">
        <v>75</v>
      </c>
      <c r="C121" s="24"/>
      <c r="D121" s="63"/>
      <c r="E121" s="64"/>
      <c r="F121" s="193"/>
      <c r="G121" s="194"/>
    </row>
    <row r="122" spans="1:7" ht="12.75" customHeight="1" thickBot="1" x14ac:dyDescent="0.25">
      <c r="A122" s="28"/>
      <c r="B122" s="29"/>
      <c r="C122" s="49"/>
      <c r="D122" s="271"/>
      <c r="E122" s="272"/>
      <c r="F122" s="276"/>
      <c r="G122" s="277"/>
    </row>
    <row r="123" spans="1:7" ht="30.75" customHeight="1" thickTop="1" thickBot="1" x14ac:dyDescent="0.25">
      <c r="A123" s="18"/>
      <c r="B123" s="259" t="s">
        <v>23</v>
      </c>
      <c r="C123" s="260"/>
      <c r="D123" s="260"/>
      <c r="E123" s="261"/>
      <c r="F123" s="253">
        <f>SUM(F118:G122)</f>
        <v>0</v>
      </c>
      <c r="G123" s="254"/>
    </row>
    <row r="124" spans="1:7" ht="13.5" thickBot="1" x14ac:dyDescent="0.25">
      <c r="A124" s="17"/>
      <c r="B124" s="6"/>
      <c r="C124" s="6"/>
      <c r="D124" s="6"/>
      <c r="E124" s="17"/>
      <c r="F124" s="17"/>
      <c r="G124" s="6"/>
    </row>
    <row r="125" spans="1:7" s="126" customFormat="1" ht="31.5" customHeight="1" thickBot="1" x14ac:dyDescent="0.3">
      <c r="A125" s="273" t="s">
        <v>11</v>
      </c>
      <c r="B125" s="274"/>
      <c r="C125" s="274"/>
      <c r="D125" s="274"/>
      <c r="E125" s="274"/>
      <c r="F125" s="274"/>
      <c r="G125" s="275"/>
    </row>
    <row r="126" spans="1:7" ht="30" customHeight="1" x14ac:dyDescent="0.2">
      <c r="A126" s="25" t="s">
        <v>13</v>
      </c>
      <c r="B126" s="26" t="str">
        <f>+B114</f>
        <v>I Summe Honorar Grundleistungen n. HOAI-Leistungsbild netto einschließlich Zu- bzw.  Abschlägen</v>
      </c>
      <c r="C126" s="47"/>
      <c r="D126" s="55"/>
      <c r="E126" s="56"/>
      <c r="F126" s="193">
        <f>+G114</f>
        <v>0</v>
      </c>
      <c r="G126" s="194"/>
    </row>
    <row r="127" spans="1:7" ht="30" customHeight="1" x14ac:dyDescent="0.2">
      <c r="A127" s="25" t="s">
        <v>14</v>
      </c>
      <c r="B127" s="26" t="str">
        <f>+B123</f>
        <v xml:space="preserve">II Summe Besondere Leistungen </v>
      </c>
      <c r="C127" s="24"/>
      <c r="D127" s="48"/>
      <c r="E127" s="27"/>
      <c r="F127" s="193">
        <f>+F123</f>
        <v>0</v>
      </c>
      <c r="G127" s="194"/>
    </row>
    <row r="128" spans="1:7" ht="12.75" customHeight="1" thickBot="1" x14ac:dyDescent="0.25">
      <c r="A128" s="28"/>
      <c r="B128" s="29"/>
      <c r="C128" s="49"/>
      <c r="D128" s="271"/>
      <c r="E128" s="272"/>
      <c r="F128" s="283"/>
      <c r="G128" s="284"/>
    </row>
    <row r="129" spans="1:7" s="122" customFormat="1" ht="38.25" customHeight="1" thickBot="1" x14ac:dyDescent="0.25">
      <c r="A129" s="3"/>
      <c r="B129" s="73" t="s">
        <v>12</v>
      </c>
      <c r="C129" s="74"/>
      <c r="D129" s="74"/>
      <c r="E129" s="113"/>
      <c r="F129" s="237">
        <f>SUM(F126:G128)</f>
        <v>0</v>
      </c>
      <c r="G129" s="238"/>
    </row>
    <row r="130" spans="1:7" ht="24.75" customHeight="1" thickBot="1" x14ac:dyDescent="0.25">
      <c r="A130" s="32"/>
      <c r="B130" s="30" t="s">
        <v>6</v>
      </c>
      <c r="C130" s="46"/>
      <c r="D130" s="31"/>
      <c r="E130" s="2">
        <v>0.19</v>
      </c>
      <c r="F130" s="235">
        <f>F129*E130</f>
        <v>0</v>
      </c>
      <c r="G130" s="236"/>
    </row>
    <row r="131" spans="1:7" s="122" customFormat="1" ht="38.25" customHeight="1" thickBot="1" x14ac:dyDescent="0.25">
      <c r="A131" s="3"/>
      <c r="B131" s="73" t="s">
        <v>36</v>
      </c>
      <c r="C131" s="74"/>
      <c r="D131" s="4"/>
      <c r="E131" s="5"/>
      <c r="F131" s="237">
        <f>F129+F130</f>
        <v>0</v>
      </c>
      <c r="G131" s="238"/>
    </row>
    <row r="133" spans="1:7" ht="13.5" thickBot="1" x14ac:dyDescent="0.25">
      <c r="A133" s="17"/>
      <c r="B133" s="6"/>
      <c r="C133" s="6"/>
      <c r="D133" s="6"/>
      <c r="E133" s="17"/>
      <c r="F133" s="17"/>
      <c r="G133" s="6"/>
    </row>
    <row r="134" spans="1:7" ht="40.5" customHeight="1" thickBot="1" x14ac:dyDescent="0.25">
      <c r="A134" s="166" t="s">
        <v>9</v>
      </c>
      <c r="B134" s="285" t="s">
        <v>35</v>
      </c>
      <c r="C134" s="286"/>
      <c r="D134" s="286"/>
      <c r="E134" s="287"/>
      <c r="F134" s="255"/>
      <c r="G134" s="256"/>
    </row>
    <row r="135" spans="1:7" ht="22.5" customHeight="1" thickBot="1" x14ac:dyDescent="0.25">
      <c r="A135" s="168"/>
      <c r="B135" s="37" t="s">
        <v>17</v>
      </c>
      <c r="C135" s="38"/>
      <c r="D135" s="39" t="s">
        <v>7</v>
      </c>
      <c r="E135" s="40" t="s">
        <v>30</v>
      </c>
      <c r="F135" s="223" t="s">
        <v>31</v>
      </c>
      <c r="G135" s="224"/>
    </row>
    <row r="136" spans="1:7" ht="30" customHeight="1" thickBot="1" x14ac:dyDescent="0.25">
      <c r="A136" s="168"/>
      <c r="B136" s="19" t="s">
        <v>16</v>
      </c>
      <c r="C136" s="20"/>
      <c r="D136" s="21">
        <v>5</v>
      </c>
      <c r="E136" s="114"/>
      <c r="F136" s="281">
        <f>E136*D136</f>
        <v>0</v>
      </c>
      <c r="G136" s="282"/>
    </row>
    <row r="137" spans="1:7" ht="30" customHeight="1" thickBot="1" x14ac:dyDescent="0.25">
      <c r="A137" s="168"/>
      <c r="B137" s="22" t="s">
        <v>15</v>
      </c>
      <c r="C137" s="23"/>
      <c r="D137" s="21">
        <v>5</v>
      </c>
      <c r="E137" s="114"/>
      <c r="F137" s="239">
        <f t="shared" ref="F137:F139" si="13">E137*D137</f>
        <v>0</v>
      </c>
      <c r="G137" s="240"/>
    </row>
    <row r="138" spans="1:7" ht="30" customHeight="1" thickBot="1" x14ac:dyDescent="0.25">
      <c r="A138" s="168"/>
      <c r="B138" s="22" t="s">
        <v>4</v>
      </c>
      <c r="C138" s="23"/>
      <c r="D138" s="21">
        <v>10</v>
      </c>
      <c r="E138" s="114"/>
      <c r="F138" s="239">
        <f t="shared" si="13"/>
        <v>0</v>
      </c>
      <c r="G138" s="240"/>
    </row>
    <row r="139" spans="1:7" ht="30" customHeight="1" thickBot="1" x14ac:dyDescent="0.25">
      <c r="A139" s="168"/>
      <c r="B139" s="41" t="s">
        <v>5</v>
      </c>
      <c r="C139" s="42"/>
      <c r="D139" s="21">
        <v>1</v>
      </c>
      <c r="E139" s="114"/>
      <c r="F139" s="239">
        <f t="shared" si="13"/>
        <v>0</v>
      </c>
      <c r="G139" s="240"/>
    </row>
    <row r="140" spans="1:7" ht="30" customHeight="1" thickBot="1" x14ac:dyDescent="0.25">
      <c r="A140" s="168"/>
      <c r="B140" s="43" t="s">
        <v>29</v>
      </c>
      <c r="C140" s="44"/>
      <c r="D140" s="45" t="s">
        <v>7</v>
      </c>
      <c r="E140" s="83" t="s">
        <v>30</v>
      </c>
      <c r="F140" s="223" t="s">
        <v>31</v>
      </c>
      <c r="G140" s="224"/>
    </row>
    <row r="141" spans="1:7" ht="36.75" customHeight="1" thickBot="1" x14ac:dyDescent="0.25">
      <c r="A141" s="168"/>
      <c r="B141" s="225" t="s">
        <v>20</v>
      </c>
      <c r="C141" s="226"/>
      <c r="D141" s="84">
        <v>4</v>
      </c>
      <c r="E141" s="114"/>
      <c r="F141" s="227">
        <f t="shared" ref="F141:F142" si="14">E141*D141</f>
        <v>0</v>
      </c>
      <c r="G141" s="228"/>
    </row>
    <row r="142" spans="1:7" ht="36" customHeight="1" thickBot="1" x14ac:dyDescent="0.25">
      <c r="A142" s="168"/>
      <c r="B142" s="229" t="s">
        <v>28</v>
      </c>
      <c r="C142" s="230"/>
      <c r="D142" s="85">
        <v>4</v>
      </c>
      <c r="E142" s="114"/>
      <c r="F142" s="227">
        <f t="shared" si="14"/>
        <v>0</v>
      </c>
      <c r="G142" s="228"/>
    </row>
    <row r="143" spans="1:7" ht="30" customHeight="1" thickBot="1" x14ac:dyDescent="0.25">
      <c r="A143" s="167"/>
      <c r="B143" s="231" t="s">
        <v>24</v>
      </c>
      <c r="C143" s="232"/>
      <c r="D143" s="232"/>
      <c r="E143" s="232"/>
      <c r="F143" s="233">
        <f>F136+F137+F138+F139+F141+F142</f>
        <v>0</v>
      </c>
      <c r="G143" s="234"/>
    </row>
    <row r="144" spans="1:7" ht="24.75" customHeight="1" thickBot="1" x14ac:dyDescent="0.25">
      <c r="A144" s="32"/>
      <c r="B144" s="57" t="s">
        <v>6</v>
      </c>
      <c r="C144" s="58"/>
      <c r="D144" s="59"/>
      <c r="E144" s="60">
        <v>0.19</v>
      </c>
      <c r="F144" s="235">
        <f>F143*E144</f>
        <v>0</v>
      </c>
      <c r="G144" s="236"/>
    </row>
    <row r="145" spans="1:7" s="122" customFormat="1" ht="38.25" customHeight="1" thickBot="1" x14ac:dyDescent="0.25">
      <c r="A145" s="3"/>
      <c r="B145" s="69" t="s">
        <v>72</v>
      </c>
      <c r="C145" s="70"/>
      <c r="D145" s="61"/>
      <c r="E145" s="62"/>
      <c r="F145" s="237">
        <f>F143+F144</f>
        <v>0</v>
      </c>
      <c r="G145" s="238"/>
    </row>
    <row r="146" spans="1:7" ht="13.5" thickBot="1" x14ac:dyDescent="0.25">
      <c r="B146" s="124"/>
      <c r="C146" s="124"/>
      <c r="D146" s="124"/>
      <c r="E146" s="125"/>
    </row>
    <row r="147" spans="1:7" ht="40.5" customHeight="1" thickBot="1" x14ac:dyDescent="0.25">
      <c r="A147" s="36" t="s">
        <v>37</v>
      </c>
      <c r="B147" s="218" t="s">
        <v>38</v>
      </c>
      <c r="C147" s="219"/>
      <c r="D147" s="219"/>
      <c r="E147" s="220"/>
      <c r="F147" s="221">
        <f>+F145+F131</f>
        <v>0</v>
      </c>
      <c r="G147" s="222"/>
    </row>
    <row r="148" spans="1:7" x14ac:dyDescent="0.2">
      <c r="B148" s="124"/>
      <c r="C148" s="124"/>
      <c r="D148" s="124"/>
      <c r="E148" s="125"/>
    </row>
    <row r="149" spans="1:7" x14ac:dyDescent="0.2">
      <c r="B149" s="124"/>
      <c r="C149" s="124"/>
      <c r="D149" s="124"/>
      <c r="E149" s="125"/>
    </row>
    <row r="150" spans="1:7" x14ac:dyDescent="0.2">
      <c r="B150" s="124"/>
    </row>
    <row r="151" spans="1:7" x14ac:dyDescent="0.2">
      <c r="B151" s="124"/>
    </row>
  </sheetData>
  <mergeCells count="113">
    <mergeCell ref="F136:G136"/>
    <mergeCell ref="F130:G130"/>
    <mergeCell ref="F126:G126"/>
    <mergeCell ref="F127:G127"/>
    <mergeCell ref="F131:G131"/>
    <mergeCell ref="F134:G134"/>
    <mergeCell ref="F128:G128"/>
    <mergeCell ref="F129:G129"/>
    <mergeCell ref="B134:E134"/>
    <mergeCell ref="D128:E128"/>
    <mergeCell ref="F19:G19"/>
    <mergeCell ref="E18:G18"/>
    <mergeCell ref="B45:D45"/>
    <mergeCell ref="B46:D46"/>
    <mergeCell ref="F135:G135"/>
    <mergeCell ref="B20:C20"/>
    <mergeCell ref="B70:D70"/>
    <mergeCell ref="B71:D71"/>
    <mergeCell ref="B43:D43"/>
    <mergeCell ref="B109:C109"/>
    <mergeCell ref="D122:E122"/>
    <mergeCell ref="A125:G125"/>
    <mergeCell ref="B68:D68"/>
    <mergeCell ref="B69:D69"/>
    <mergeCell ref="F122:G122"/>
    <mergeCell ref="B48:D48"/>
    <mergeCell ref="B49:D49"/>
    <mergeCell ref="B106:D106"/>
    <mergeCell ref="B104:D104"/>
    <mergeCell ref="B55:D55"/>
    <mergeCell ref="B56:D56"/>
    <mergeCell ref="B57:D57"/>
    <mergeCell ref="B62:D62"/>
    <mergeCell ref="B64:D64"/>
    <mergeCell ref="F139:G139"/>
    <mergeCell ref="F137:G137"/>
    <mergeCell ref="F138:G138"/>
    <mergeCell ref="B3:D3"/>
    <mergeCell ref="B4:D4"/>
    <mergeCell ref="B47:D47"/>
    <mergeCell ref="B32:D32"/>
    <mergeCell ref="B44:D44"/>
    <mergeCell ref="B22:D22"/>
    <mergeCell ref="B37:D37"/>
    <mergeCell ref="C7:G7"/>
    <mergeCell ref="A9:B9"/>
    <mergeCell ref="A10:B10"/>
    <mergeCell ref="A11:B11"/>
    <mergeCell ref="C8:E8"/>
    <mergeCell ref="C10:D10"/>
    <mergeCell ref="A12:B12"/>
    <mergeCell ref="A13:B13"/>
    <mergeCell ref="F123:G123"/>
    <mergeCell ref="F119:G119"/>
    <mergeCell ref="F116:G116"/>
    <mergeCell ref="F121:G121"/>
    <mergeCell ref="B110:D110"/>
    <mergeCell ref="B123:E123"/>
    <mergeCell ref="B147:E147"/>
    <mergeCell ref="F147:G147"/>
    <mergeCell ref="F140:G140"/>
    <mergeCell ref="B141:C141"/>
    <mergeCell ref="F141:G141"/>
    <mergeCell ref="B142:C142"/>
    <mergeCell ref="F142:G142"/>
    <mergeCell ref="B143:E143"/>
    <mergeCell ref="F143:G143"/>
    <mergeCell ref="F144:G144"/>
    <mergeCell ref="F145:G145"/>
    <mergeCell ref="C11:D11"/>
    <mergeCell ref="C12:D12"/>
    <mergeCell ref="C9:D9"/>
    <mergeCell ref="A14:B14"/>
    <mergeCell ref="B40:D40"/>
    <mergeCell ref="B38:D38"/>
    <mergeCell ref="B39:D39"/>
    <mergeCell ref="C15:E15"/>
    <mergeCell ref="C13:E13"/>
    <mergeCell ref="C14:E14"/>
    <mergeCell ref="B61:D61"/>
    <mergeCell ref="B60:D60"/>
    <mergeCell ref="B50:D50"/>
    <mergeCell ref="B51:D51"/>
    <mergeCell ref="B52:D52"/>
    <mergeCell ref="B53:D53"/>
    <mergeCell ref="B54:D54"/>
    <mergeCell ref="B86:D86"/>
    <mergeCell ref="B65:D65"/>
    <mergeCell ref="B88:D88"/>
    <mergeCell ref="B93:D93"/>
    <mergeCell ref="B96:D96"/>
    <mergeCell ref="B79:D79"/>
    <mergeCell ref="B81:D81"/>
    <mergeCell ref="B83:D83"/>
    <mergeCell ref="B84:D84"/>
    <mergeCell ref="B74:D74"/>
    <mergeCell ref="B75:D75"/>
    <mergeCell ref="B76:D76"/>
    <mergeCell ref="B77:D77"/>
    <mergeCell ref="F117:G117"/>
    <mergeCell ref="F118:G118"/>
    <mergeCell ref="F120:G120"/>
    <mergeCell ref="B100:D100"/>
    <mergeCell ref="B101:D101"/>
    <mergeCell ref="B102:D102"/>
    <mergeCell ref="B98:D98"/>
    <mergeCell ref="B94:D94"/>
    <mergeCell ref="B95:D95"/>
    <mergeCell ref="B97:D97"/>
    <mergeCell ref="B99:D99"/>
    <mergeCell ref="B116:E116"/>
    <mergeCell ref="B112:D112"/>
    <mergeCell ref="B113:D113"/>
  </mergeCells>
  <pageMargins left="0.7" right="0.7" top="0.75" bottom="0.75" header="0.3" footer="0.3"/>
  <pageSetup paperSize="9" scale="49" fitToHeight="0" orientation="portrait" r:id="rId1"/>
  <rowBreaks count="1" manualBreakCount="1">
    <brk id="114" min="2" max="8" man="1"/>
  </rowBreaks>
  <ignoredErrors>
    <ignoredError sqref="G11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Leistungsbild Gebäude</dc:title>
  <dc:creator>Heinz Simmendinger</dc:creator>
  <cp:lastModifiedBy>Ruthe, Claudia (Kreis Lippe)</cp:lastModifiedBy>
  <cp:lastPrinted>2023-09-08T06:33:48Z</cp:lastPrinted>
  <dcterms:created xsi:type="dcterms:W3CDTF">2019-04-29T17:29:54Z</dcterms:created>
  <dcterms:modified xsi:type="dcterms:W3CDTF">2026-07-10T07:11:55Z</dcterms:modified>
</cp:coreProperties>
</file>